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15" windowWidth="15600" windowHeight="9720"/>
  </bookViews>
  <sheets>
    <sheet name="Table 1" sheetId="1" r:id="rId1"/>
  </sheets>
  <calcPr calcId="124519" iterate="1"/>
</workbook>
</file>

<file path=xl/calcChain.xml><?xml version="1.0" encoding="utf-8"?>
<calcChain xmlns="http://schemas.openxmlformats.org/spreadsheetml/2006/main">
  <c r="H526" i="1"/>
  <c r="G526"/>
  <c r="H525"/>
  <c r="H524" s="1"/>
  <c r="H523" s="1"/>
  <c r="G525"/>
  <c r="G524" s="1"/>
  <c r="G523" s="1"/>
  <c r="H521"/>
  <c r="G521"/>
  <c r="H520"/>
  <c r="G520"/>
  <c r="H518"/>
  <c r="G518"/>
  <c r="H517"/>
  <c r="H516" s="1"/>
  <c r="H515" s="1"/>
  <c r="H514" s="1"/>
  <c r="H513" s="1"/>
  <c r="G517"/>
  <c r="G516" s="1"/>
  <c r="G515" s="1"/>
  <c r="G514" s="1"/>
  <c r="G513" s="1"/>
  <c r="H511"/>
  <c r="G511"/>
  <c r="H509"/>
  <c r="G509"/>
  <c r="H507"/>
  <c r="G507"/>
  <c r="H505"/>
  <c r="H504" s="1"/>
  <c r="H503" s="1"/>
  <c r="G505"/>
  <c r="G504" s="1"/>
  <c r="G503" s="1"/>
  <c r="H501"/>
  <c r="G501"/>
  <c r="H500"/>
  <c r="H499" s="1"/>
  <c r="G500"/>
  <c r="G499" s="1"/>
  <c r="H497"/>
  <c r="H496" s="1"/>
  <c r="H495" s="1"/>
  <c r="G497"/>
  <c r="G496" s="1"/>
  <c r="G495" s="1"/>
  <c r="H493"/>
  <c r="G493"/>
  <c r="H492"/>
  <c r="G492"/>
  <c r="H490"/>
  <c r="G490"/>
  <c r="H488"/>
  <c r="H487" s="1"/>
  <c r="H486" s="1"/>
  <c r="G488"/>
  <c r="G487" s="1"/>
  <c r="G486" s="1"/>
  <c r="H484"/>
  <c r="G484"/>
  <c r="H483"/>
  <c r="H482" s="1"/>
  <c r="H481" s="1"/>
  <c r="H480" s="1"/>
  <c r="G483"/>
  <c r="G482" s="1"/>
  <c r="G481" s="1"/>
  <c r="G480" s="1"/>
  <c r="H478"/>
  <c r="H477" s="1"/>
  <c r="G478"/>
  <c r="G477" s="1"/>
  <c r="H475"/>
  <c r="H474" s="1"/>
  <c r="G475"/>
  <c r="G474" s="1"/>
  <c r="H472"/>
  <c r="G472"/>
  <c r="H468"/>
  <c r="G468"/>
  <c r="H467"/>
  <c r="G467"/>
  <c r="H463"/>
  <c r="G463"/>
  <c r="H461"/>
  <c r="H460" s="1"/>
  <c r="H459" s="1"/>
  <c r="G461"/>
  <c r="G460" s="1"/>
  <c r="G459" s="1"/>
  <c r="H457"/>
  <c r="G457"/>
  <c r="H456"/>
  <c r="H455" s="1"/>
  <c r="G456"/>
  <c r="G455" s="1"/>
  <c r="H453"/>
  <c r="H452" s="1"/>
  <c r="H451" s="1"/>
  <c r="G453"/>
  <c r="G452" s="1"/>
  <c r="G451" s="1"/>
  <c r="H449"/>
  <c r="G449"/>
  <c r="H448"/>
  <c r="G448"/>
  <c r="H446"/>
  <c r="G446"/>
  <c r="H445"/>
  <c r="H444" s="1"/>
  <c r="G445"/>
  <c r="G444" s="1"/>
  <c r="H442"/>
  <c r="H441" s="1"/>
  <c r="G442"/>
  <c r="G441" s="1"/>
  <c r="H439"/>
  <c r="H438" s="1"/>
  <c r="G439"/>
  <c r="G438" s="1"/>
  <c r="H436"/>
  <c r="G436"/>
  <c r="H434"/>
  <c r="G434"/>
  <c r="H433"/>
  <c r="G433"/>
  <c r="H431"/>
  <c r="G431"/>
  <c r="H429"/>
  <c r="H428" s="1"/>
  <c r="G429"/>
  <c r="G428" s="1"/>
  <c r="H426"/>
  <c r="H425" s="1"/>
  <c r="G426"/>
  <c r="G425" s="1"/>
  <c r="H422"/>
  <c r="G422"/>
  <c r="H420"/>
  <c r="G420"/>
  <c r="H418"/>
  <c r="G418"/>
  <c r="H416"/>
  <c r="G416"/>
  <c r="H414"/>
  <c r="H413" s="1"/>
  <c r="G414"/>
  <c r="G413" s="1"/>
  <c r="H411"/>
  <c r="H410" s="1"/>
  <c r="G411"/>
  <c r="G410" s="1"/>
  <c r="H408"/>
  <c r="H407" s="1"/>
  <c r="G408"/>
  <c r="G407" s="1"/>
  <c r="H404"/>
  <c r="G404"/>
  <c r="H403"/>
  <c r="H402" s="1"/>
  <c r="G403"/>
  <c r="G402" s="1"/>
  <c r="H399"/>
  <c r="G399"/>
  <c r="H397"/>
  <c r="H396" s="1"/>
  <c r="G397"/>
  <c r="G396" s="1"/>
  <c r="H394"/>
  <c r="H393" s="1"/>
  <c r="G394"/>
  <c r="G393" s="1"/>
  <c r="H391"/>
  <c r="G391"/>
  <c r="H389"/>
  <c r="G389"/>
  <c r="H387"/>
  <c r="H386" s="1"/>
  <c r="G387"/>
  <c r="G386" s="1"/>
  <c r="H380"/>
  <c r="H379" s="1"/>
  <c r="H378" s="1"/>
  <c r="G380"/>
  <c r="G379" s="1"/>
  <c r="G378" s="1"/>
  <c r="H376"/>
  <c r="G376"/>
  <c r="H375"/>
  <c r="H374" s="1"/>
  <c r="H373" s="1"/>
  <c r="H372" s="1"/>
  <c r="G375"/>
  <c r="G374" s="1"/>
  <c r="G373" s="1"/>
  <c r="G372" s="1"/>
  <c r="H370"/>
  <c r="G370"/>
  <c r="H368"/>
  <c r="G368"/>
  <c r="H366"/>
  <c r="H365" s="1"/>
  <c r="H364" s="1"/>
  <c r="G366"/>
  <c r="G365" s="1"/>
  <c r="G364" s="1"/>
  <c r="H362"/>
  <c r="G362"/>
  <c r="H361"/>
  <c r="H360" s="1"/>
  <c r="G361"/>
  <c r="G360" s="1"/>
  <c r="H358"/>
  <c r="H357" s="1"/>
  <c r="H356" s="1"/>
  <c r="H355" s="1"/>
  <c r="G358"/>
  <c r="G357" s="1"/>
  <c r="G356" s="1"/>
  <c r="G355" s="1"/>
  <c r="H353"/>
  <c r="G353"/>
  <c r="H351"/>
  <c r="G351"/>
  <c r="H350"/>
  <c r="H349" s="1"/>
  <c r="G350"/>
  <c r="G349" s="1"/>
  <c r="H347"/>
  <c r="H346" s="1"/>
  <c r="G347"/>
  <c r="G346" s="1"/>
  <c r="H344"/>
  <c r="H343" s="1"/>
  <c r="H342" s="1"/>
  <c r="G344"/>
  <c r="G343" s="1"/>
  <c r="G342" s="1"/>
  <c r="H339"/>
  <c r="H338" s="1"/>
  <c r="H337" s="1"/>
  <c r="G339"/>
  <c r="G338" s="1"/>
  <c r="G337" s="1"/>
  <c r="H335"/>
  <c r="G335"/>
  <c r="H334"/>
  <c r="H333" s="1"/>
  <c r="G334"/>
  <c r="G333" s="1"/>
  <c r="H331"/>
  <c r="H330" s="1"/>
  <c r="G331"/>
  <c r="G330" s="1"/>
  <c r="H328"/>
  <c r="H327" s="1"/>
  <c r="G328"/>
  <c r="G327" s="1"/>
  <c r="H325"/>
  <c r="H324" s="1"/>
  <c r="G325"/>
  <c r="G324" s="1"/>
  <c r="H321"/>
  <c r="G321"/>
  <c r="H320"/>
  <c r="H319" s="1"/>
  <c r="G320"/>
  <c r="G319" s="1"/>
  <c r="H315"/>
  <c r="H314" s="1"/>
  <c r="H313" s="1"/>
  <c r="G315"/>
  <c r="G314" s="1"/>
  <c r="G313" s="1"/>
  <c r="H311"/>
  <c r="G311"/>
  <c r="H310"/>
  <c r="H309" s="1"/>
  <c r="H308" s="1"/>
  <c r="H307" s="1"/>
  <c r="G310"/>
  <c r="G309" s="1"/>
  <c r="G308" s="1"/>
  <c r="G307" s="1"/>
  <c r="H305"/>
  <c r="G305"/>
  <c r="H303"/>
  <c r="G303"/>
  <c r="H302"/>
  <c r="G302"/>
  <c r="H300"/>
  <c r="G300"/>
  <c r="H298"/>
  <c r="G298"/>
  <c r="H296"/>
  <c r="G296"/>
  <c r="H295"/>
  <c r="H294" s="1"/>
  <c r="H293" s="1"/>
  <c r="H292" s="1"/>
  <c r="G295"/>
  <c r="G294" s="1"/>
  <c r="G293" s="1"/>
  <c r="G292" s="1"/>
  <c r="H289"/>
  <c r="G289"/>
  <c r="H288"/>
  <c r="G288"/>
  <c r="H286"/>
  <c r="G286"/>
  <c r="H285"/>
  <c r="G285"/>
  <c r="H283"/>
  <c r="G283"/>
  <c r="H282"/>
  <c r="G282"/>
  <c r="G274" s="1"/>
  <c r="G273" s="1"/>
  <c r="G272" s="1"/>
  <c r="G271" s="1"/>
  <c r="H280"/>
  <c r="G280"/>
  <c r="H278"/>
  <c r="G278"/>
  <c r="H276"/>
  <c r="G276"/>
  <c r="H275"/>
  <c r="H274"/>
  <c r="H273" s="1"/>
  <c r="H272" s="1"/>
  <c r="H271" s="1"/>
  <c r="H269"/>
  <c r="H268" s="1"/>
  <c r="G269"/>
  <c r="G268"/>
  <c r="H266"/>
  <c r="H265" s="1"/>
  <c r="G266"/>
  <c r="G265"/>
  <c r="G264" s="1"/>
  <c r="H260"/>
  <c r="G260"/>
  <c r="G259" s="1"/>
  <c r="H259"/>
  <c r="H257"/>
  <c r="G257"/>
  <c r="G256" s="1"/>
  <c r="H256"/>
  <c r="H254"/>
  <c r="G254"/>
  <c r="G253" s="1"/>
  <c r="H253"/>
  <c r="H251"/>
  <c r="G251"/>
  <c r="G250" s="1"/>
  <c r="G246" s="1"/>
  <c r="G245" s="1"/>
  <c r="H250"/>
  <c r="H246" s="1"/>
  <c r="H245" s="1"/>
  <c r="H248"/>
  <c r="G248"/>
  <c r="G247" s="1"/>
  <c r="H247"/>
  <c r="H243"/>
  <c r="G243"/>
  <c r="G242" s="1"/>
  <c r="G241" s="1"/>
  <c r="G240" s="1"/>
  <c r="H242"/>
  <c r="H241" s="1"/>
  <c r="H240" s="1"/>
  <c r="H237"/>
  <c r="H236" s="1"/>
  <c r="H235" s="1"/>
  <c r="H234" s="1"/>
  <c r="H233" s="1"/>
  <c r="G237"/>
  <c r="G236"/>
  <c r="G235" s="1"/>
  <c r="G234" s="1"/>
  <c r="G233" s="1"/>
  <c r="H231"/>
  <c r="G231"/>
  <c r="G230" s="1"/>
  <c r="G229" s="1"/>
  <c r="H230"/>
  <c r="H229" s="1"/>
  <c r="H227"/>
  <c r="G227"/>
  <c r="H225"/>
  <c r="G225"/>
  <c r="G224" s="1"/>
  <c r="H224"/>
  <c r="H222"/>
  <c r="G222"/>
  <c r="G221" s="1"/>
  <c r="H221"/>
  <c r="H219"/>
  <c r="G219"/>
  <c r="G218" s="1"/>
  <c r="H218"/>
  <c r="H216"/>
  <c r="G216"/>
  <c r="G215" s="1"/>
  <c r="H215"/>
  <c r="H213"/>
  <c r="G213"/>
  <c r="G212" s="1"/>
  <c r="H212"/>
  <c r="H210"/>
  <c r="G210"/>
  <c r="G209" s="1"/>
  <c r="G208" s="1"/>
  <c r="H209"/>
  <c r="H208" s="1"/>
  <c r="H206"/>
  <c r="H205" s="1"/>
  <c r="G206"/>
  <c r="G205"/>
  <c r="H203"/>
  <c r="H202" s="1"/>
  <c r="G203"/>
  <c r="G202"/>
  <c r="H200"/>
  <c r="H199" s="1"/>
  <c r="G200"/>
  <c r="G199"/>
  <c r="H197"/>
  <c r="H196" s="1"/>
  <c r="G197"/>
  <c r="G196"/>
  <c r="H193"/>
  <c r="G193"/>
  <c r="G192" s="1"/>
  <c r="G191" s="1"/>
  <c r="G190" s="1"/>
  <c r="H192"/>
  <c r="H191" s="1"/>
  <c r="H190" s="1"/>
  <c r="H187"/>
  <c r="H186" s="1"/>
  <c r="G187"/>
  <c r="G186"/>
  <c r="H184"/>
  <c r="H183" s="1"/>
  <c r="G184"/>
  <c r="G183"/>
  <c r="H181"/>
  <c r="H180" s="1"/>
  <c r="G181"/>
  <c r="G180"/>
  <c r="G179" s="1"/>
  <c r="H177"/>
  <c r="G177"/>
  <c r="G176" s="1"/>
  <c r="G175" s="1"/>
  <c r="H176"/>
  <c r="H175" s="1"/>
  <c r="H172"/>
  <c r="G172"/>
  <c r="G171" s="1"/>
  <c r="G170" s="1"/>
  <c r="H171"/>
  <c r="H170" s="1"/>
  <c r="H167"/>
  <c r="G167"/>
  <c r="G166" s="1"/>
  <c r="G165" s="1"/>
  <c r="G164" s="1"/>
  <c r="H166"/>
  <c r="H165" s="1"/>
  <c r="H164" s="1"/>
  <c r="H162"/>
  <c r="G162"/>
  <c r="G161" s="1"/>
  <c r="G160" s="1"/>
  <c r="G159" s="1"/>
  <c r="H161"/>
  <c r="H160" s="1"/>
  <c r="H159" s="1"/>
  <c r="H157"/>
  <c r="G157"/>
  <c r="G156" s="1"/>
  <c r="H156"/>
  <c r="H154"/>
  <c r="G154"/>
  <c r="G153" s="1"/>
  <c r="H153"/>
  <c r="H151"/>
  <c r="G151"/>
  <c r="G150" s="1"/>
  <c r="H150"/>
  <c r="H148"/>
  <c r="G148"/>
  <c r="G147" s="1"/>
  <c r="G146" s="1"/>
  <c r="H147"/>
  <c r="H146" s="1"/>
  <c r="H144"/>
  <c r="H143" s="1"/>
  <c r="H142" s="1"/>
  <c r="G144"/>
  <c r="G143"/>
  <c r="G142" s="1"/>
  <c r="H139"/>
  <c r="G139"/>
  <c r="H137"/>
  <c r="G137"/>
  <c r="G136" s="1"/>
  <c r="G135" s="1"/>
  <c r="G134" s="1"/>
  <c r="H136"/>
  <c r="H135" s="1"/>
  <c r="H134" s="1"/>
  <c r="H131"/>
  <c r="H130" s="1"/>
  <c r="G131"/>
  <c r="G130"/>
  <c r="H128"/>
  <c r="H127" s="1"/>
  <c r="G128"/>
  <c r="G127"/>
  <c r="H125"/>
  <c r="H124" s="1"/>
  <c r="H123" s="1"/>
  <c r="H122" s="1"/>
  <c r="H121" s="1"/>
  <c r="G125"/>
  <c r="G124"/>
  <c r="G123" s="1"/>
  <c r="G122" s="1"/>
  <c r="G121" s="1"/>
  <c r="H119"/>
  <c r="G119"/>
  <c r="H117"/>
  <c r="H116" s="1"/>
  <c r="H115" s="1"/>
  <c r="H114" s="1"/>
  <c r="H113" s="1"/>
  <c r="G117"/>
  <c r="G116"/>
  <c r="G115" s="1"/>
  <c r="G114" s="1"/>
  <c r="G113" s="1"/>
  <c r="H111"/>
  <c r="G111"/>
  <c r="H109"/>
  <c r="H108" s="1"/>
  <c r="G109"/>
  <c r="G108"/>
  <c r="H106"/>
  <c r="G106"/>
  <c r="H104"/>
  <c r="G104"/>
  <c r="G103" s="1"/>
  <c r="H103"/>
  <c r="H101"/>
  <c r="G101"/>
  <c r="H99"/>
  <c r="G99"/>
  <c r="H97"/>
  <c r="G97"/>
  <c r="G96" s="1"/>
  <c r="H96"/>
  <c r="H94"/>
  <c r="G94"/>
  <c r="H92"/>
  <c r="H91" s="1"/>
  <c r="G92"/>
  <c r="G91"/>
  <c r="H89"/>
  <c r="G89"/>
  <c r="H87"/>
  <c r="G87"/>
  <c r="G86" s="1"/>
  <c r="H86"/>
  <c r="H84"/>
  <c r="G84"/>
  <c r="G83" s="1"/>
  <c r="H83"/>
  <c r="H81"/>
  <c r="G81"/>
  <c r="G76" s="1"/>
  <c r="H79"/>
  <c r="G79"/>
  <c r="H77"/>
  <c r="G77"/>
  <c r="H76"/>
  <c r="H74"/>
  <c r="G74"/>
  <c r="G73" s="1"/>
  <c r="H73"/>
  <c r="H71"/>
  <c r="G71"/>
  <c r="G70" s="1"/>
  <c r="H70"/>
  <c r="H68"/>
  <c r="G68"/>
  <c r="G67" s="1"/>
  <c r="G66" s="1"/>
  <c r="H67"/>
  <c r="H66" s="1"/>
  <c r="H64"/>
  <c r="H63" s="1"/>
  <c r="G64"/>
  <c r="G63"/>
  <c r="H61"/>
  <c r="H60" s="1"/>
  <c r="H59" s="1"/>
  <c r="G61"/>
  <c r="G60"/>
  <c r="G59" s="1"/>
  <c r="H57"/>
  <c r="G57"/>
  <c r="G56" s="1"/>
  <c r="G55" s="1"/>
  <c r="H56"/>
  <c r="H55" s="1"/>
  <c r="H53"/>
  <c r="H52" s="1"/>
  <c r="H51" s="1"/>
  <c r="G53"/>
  <c r="G52"/>
  <c r="G51" s="1"/>
  <c r="H48"/>
  <c r="H47" s="1"/>
  <c r="H46" s="1"/>
  <c r="H45" s="1"/>
  <c r="G48"/>
  <c r="G47"/>
  <c r="G46" s="1"/>
  <c r="G45" s="1"/>
  <c r="H43"/>
  <c r="H42" s="1"/>
  <c r="H41" s="1"/>
  <c r="G43"/>
  <c r="G42"/>
  <c r="G41" s="1"/>
  <c r="H39"/>
  <c r="G39"/>
  <c r="H37"/>
  <c r="H36" s="1"/>
  <c r="G37"/>
  <c r="G36"/>
  <c r="H34"/>
  <c r="H33" s="1"/>
  <c r="G34"/>
  <c r="G33"/>
  <c r="H31"/>
  <c r="G31"/>
  <c r="H29"/>
  <c r="G29"/>
  <c r="G28" s="1"/>
  <c r="H28"/>
  <c r="H26"/>
  <c r="G26"/>
  <c r="H24"/>
  <c r="H23" s="1"/>
  <c r="G24"/>
  <c r="G23"/>
  <c r="H21"/>
  <c r="G21"/>
  <c r="H19"/>
  <c r="G19"/>
  <c r="G18" s="1"/>
  <c r="H18"/>
  <c r="H16"/>
  <c r="G16"/>
  <c r="G15" s="1"/>
  <c r="G14" s="1"/>
  <c r="G13" s="1"/>
  <c r="H15"/>
  <c r="H14" s="1"/>
  <c r="H13" s="1"/>
  <c r="H11"/>
  <c r="G11"/>
  <c r="G10" s="1"/>
  <c r="H10"/>
  <c r="H8"/>
  <c r="G8"/>
  <c r="G7" s="1"/>
  <c r="H7"/>
  <c r="H6" s="1"/>
  <c r="H5" s="1"/>
  <c r="G262" l="1"/>
  <c r="G263"/>
  <c r="G6"/>
  <c r="G5" s="1"/>
  <c r="H141"/>
  <c r="H133" s="1"/>
  <c r="G239"/>
  <c r="H318"/>
  <c r="H317" s="1"/>
  <c r="H291" s="1"/>
  <c r="H323"/>
  <c r="H341"/>
  <c r="H385"/>
  <c r="H384" s="1"/>
  <c r="H401"/>
  <c r="H406"/>
  <c r="H466"/>
  <c r="H465" s="1"/>
  <c r="G141"/>
  <c r="G133" s="1"/>
  <c r="G50"/>
  <c r="G195"/>
  <c r="G189" s="1"/>
  <c r="H4"/>
  <c r="H50"/>
  <c r="G174"/>
  <c r="G169" s="1"/>
  <c r="H179"/>
  <c r="H174" s="1"/>
  <c r="H169" s="1"/>
  <c r="H195"/>
  <c r="H189" s="1"/>
  <c r="H239"/>
  <c r="H264"/>
  <c r="G323"/>
  <c r="G318" s="1"/>
  <c r="G317" s="1"/>
  <c r="G291" s="1"/>
  <c r="G341"/>
  <c r="G385"/>
  <c r="G384" s="1"/>
  <c r="G406"/>
  <c r="G401" s="1"/>
  <c r="G466"/>
  <c r="G465" s="1"/>
  <c r="H3" l="1"/>
  <c r="G383"/>
  <c r="G382" s="1"/>
  <c r="H263"/>
  <c r="H262"/>
  <c r="H383"/>
  <c r="H382" s="1"/>
  <c r="G4"/>
  <c r="G3" s="1"/>
  <c r="G528" s="1"/>
  <c r="H528" l="1"/>
</calcChain>
</file>

<file path=xl/sharedStrings.xml><?xml version="1.0" encoding="utf-8"?>
<sst xmlns="http://schemas.openxmlformats.org/spreadsheetml/2006/main" count="1027" uniqueCount="356">
  <si>
    <r>
      <rPr>
        <sz val="12"/>
        <rFont val="Arial"/>
      </rPr>
      <t>Наименование</t>
    </r>
  </si>
  <si>
    <r>
      <rPr>
        <sz val="12"/>
        <rFont val="Arial"/>
      </rPr>
      <t>Вед омс тво</t>
    </r>
  </si>
  <si>
    <r>
      <rPr>
        <sz val="12"/>
        <rFont val="Arial"/>
      </rPr>
      <t>Ра зд ел</t>
    </r>
  </si>
  <si>
    <r>
      <rPr>
        <sz val="12"/>
        <rFont val="Arial"/>
      </rPr>
      <t>По др аз де л</t>
    </r>
  </si>
  <si>
    <r>
      <rPr>
        <sz val="12"/>
        <rFont val="Arial"/>
      </rPr>
      <t>Целев ая статья</t>
    </r>
  </si>
  <si>
    <t>Вид расходов</t>
  </si>
  <si>
    <t>Уточненная сумма на 2026 год</t>
  </si>
  <si>
    <t xml:space="preserve">Исполнено на 01.04.2026г. </t>
  </si>
  <si>
    <r>
      <rPr>
        <b/>
        <sz val="12"/>
        <rFont val="Arial"/>
      </rPr>
      <t>Администрация Шарьинского муниципального
района Костромской области</t>
    </r>
  </si>
  <si>
    <r>
      <rPr>
        <sz val="12"/>
        <rFont val="Arial"/>
      </rPr>
      <t>Общегосударственны е вопросы</t>
    </r>
  </si>
  <si>
    <t>Функционирование высшего должностного лица субъекта Российской Федерации и муниципального образования</t>
  </si>
  <si>
    <t>Высшее должностное лицо Шарьинского муниципального округа</t>
  </si>
  <si>
    <r>
      <rPr>
        <sz val="12"/>
        <rFont val="Arial"/>
      </rPr>
      <t>61000
00000</t>
    </r>
  </si>
  <si>
    <t>Расходы на выплаты по оплате труда работников государственных (муниципальных) органов</t>
  </si>
  <si>
    <t>61000
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</si>
  <si>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    государственными внебюджетными фондами</t>
  </si>
  <si>
    <t>Расходы на обеспечение функций муниципальных органов</t>
  </si>
  <si>
    <t>61000
00190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</si>
  <si>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</si>
  <si>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 муниципальных органов Шарьинского района</t>
  </si>
  <si>
    <r>
      <rPr>
        <sz val="12"/>
        <rFont val="Arial"/>
      </rPr>
      <t>66000
00000</t>
    </r>
  </si>
  <si>
    <t>Расходы на выплаты персоналу государственных (муниципальных) органов</t>
  </si>
  <si>
    <t>66000
00110</t>
  </si>
  <si>
    <t>Расходы   на   выплаты персоналу государственных
(муниципальных) органов</t>
  </si>
  <si>
    <r>
      <rPr>
        <sz val="12"/>
        <rFont val="Arial"/>
      </rPr>
      <t>Расходы на обеспечение функций муниципальных
органов</t>
    </r>
  </si>
  <si>
    <t>66000
10190</t>
  </si>
  <si>
    <t>Иные бюджетные ассигнования</t>
  </si>
  <si>
    <t>Уплата налогов, сборов и иных платежей</t>
  </si>
  <si>
    <t xml:space="preserve">Субвенции местным бюджетам на  осуществление органами местного самоуправления отдельных государственных полномочий в сфере архивного дела </t>
  </si>
  <si>
    <r>
      <rPr>
        <sz val="12"/>
        <rFont val="Arial"/>
      </rPr>
      <t>99000
72050</t>
    </r>
  </si>
  <si>
    <t>Субвенции на 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 комиссий по делам несовершеннолетних и защите их прав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</si>
  <si>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</si>
  <si>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</si>
  <si>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 комиссий по делам несовершеннолетних и защите их прав</t>
  </si>
  <si>
    <r>
      <rPr>
        <sz val="12"/>
        <rFont val="Arial"/>
      </rPr>
      <t>99000
72070</t>
    </r>
  </si>
  <si>
    <t xml:space="preserve">Субвенции на осуществление органами местного самоуправления муниципальных районов, муниципальных и городских округов государственных полномочий по организации деятельности административных комиссий </t>
  </si>
  <si>
    <r>
      <rPr>
        <sz val="12"/>
        <rFont val="Arial"/>
      </rPr>
      <t>99000
72080</t>
    </r>
  </si>
  <si>
    <t xml:space="preserve">Субвенции на 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организации и осуществлению деятельности по опеке и попечительству </t>
  </si>
  <si>
    <r>
      <rPr>
        <sz val="12"/>
        <rFont val="Arial"/>
      </rPr>
      <t>99000
72220</t>
    </r>
  </si>
  <si>
    <r>
      <rPr>
        <sz val="12"/>
        <rFont val="Arial"/>
      </rPr>
      <t>Закупка           товаров, работ    и    услуг    для обеспечения
государственных (муниципальных) нужд</t>
    </r>
  </si>
  <si>
    <t>Судебная система</t>
  </si>
  <si>
    <t xml:space="preserve"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                                                                                     </t>
  </si>
  <si>
    <t>99000
51200</t>
  </si>
  <si>
    <t>Закупка товаров, работ и услуг для обеспечения государственных
(муниципальных) нужд</t>
  </si>
  <si>
    <r>
      <rPr>
        <sz val="12"/>
        <rFont val="Arial"/>
      </rPr>
      <t>Резервные фонды</t>
    </r>
  </si>
  <si>
    <t>Непрограммные расходы</t>
  </si>
  <si>
    <r>
      <rPr>
        <sz val="12"/>
        <rFont val="Arial"/>
      </rPr>
      <t>99000
00000</t>
    </r>
  </si>
  <si>
    <t>Расходы из резервного фонда администрации района</t>
  </si>
  <si>
    <r>
      <rPr>
        <sz val="12"/>
        <rFont val="Arial"/>
      </rPr>
      <t>99000
07050</t>
    </r>
  </si>
  <si>
    <r>
      <rPr>
        <sz val="12"/>
        <rFont val="Arial"/>
      </rPr>
      <t>Резервные средства</t>
    </r>
  </si>
  <si>
    <t>Другие общегосударственные вопросы</t>
  </si>
  <si>
    <t>Муниципальная программа "Поддержка и развитие субъектов малого и среднего предпринимательства в Шарьинском муниципальном округе"</t>
  </si>
  <si>
    <t>07000
00000</t>
  </si>
  <si>
    <t xml:space="preserve">Расходы на поддержку и развитие субъектов малого и среднего предпринимательства </t>
  </si>
  <si>
    <r>
      <rPr>
        <sz val="12"/>
        <rFont val="Arial"/>
      </rPr>
      <t>07000
20110</t>
    </r>
  </si>
  <si>
    <t>Муниципальная программа "Профилактика правонарушений в Шарьинском муниципальном районе"</t>
  </si>
  <si>
    <r>
      <rPr>
        <sz val="12"/>
        <rFont val="Arial"/>
      </rPr>
      <t>08000
00000</t>
    </r>
  </si>
  <si>
    <t>08100
20120</t>
  </si>
  <si>
    <t>66000
00000</t>
  </si>
  <si>
    <t>Расходы  на  обеспечение  функций
муниципальных органов</t>
  </si>
  <si>
    <t>66000
00190</t>
  </si>
  <si>
    <r>
      <rPr>
        <sz val="12"/>
        <rFont val="Arial"/>
      </rPr>
      <t>Непрограммные расходы</t>
    </r>
  </si>
  <si>
    <t>Субсидии   отдельным общественным организациям  и  иным некоммерческим объединениям</t>
  </si>
  <si>
    <r>
      <rPr>
        <sz val="12"/>
        <rFont val="Arial"/>
      </rPr>
      <t>99000
20050</t>
    </r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</si>
  <si>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</si>
  <si>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</si>
  <si>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 xml:space="preserve">Субвенции на осуществление органами местного самоуправления 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 </t>
  </si>
  <si>
    <r>
      <rPr>
        <sz val="12"/>
        <rFont val="Arial"/>
      </rPr>
      <t>99000
72090</t>
    </r>
  </si>
  <si>
    <t>Расходы , связанные с предоставлением финансовой  помощи семьям СВО</t>
  </si>
  <si>
    <t>99000
91040</t>
  </si>
  <si>
    <t>Расходы на обеспечение деятельности (оказание услуг) подведомственных учреждений, осуществляющих реализацию муниципальных функций, связанных с общегосударственными вопросами</t>
  </si>
  <si>
    <t>99000
92030</t>
  </si>
  <si>
    <t>Представительские расходы органов местного самоуправления</t>
  </si>
  <si>
    <t>99000
92031</t>
  </si>
  <si>
    <t>Расходы на обеспечение деятельности (оказание услуг) подведомственных учреждений МКУ"Зебляковское"</t>
  </si>
  <si>
    <t>99000
9203Б</t>
  </si>
  <si>
    <t>Расходы на выплаты персоналу казенных учреждений</t>
  </si>
  <si>
    <t>Расходы на обеспечение деятельности (оказание услуг) подведомственных учреждений МКУ"Ивановское"</t>
  </si>
  <si>
    <t>99000
9203И</t>
  </si>
  <si>
    <t>Расходы на обеспечение деятельности (оказание услуг) подведомственных учреждений,  по обеспечению хозяйственного и транспортного обслуживания</t>
  </si>
  <si>
    <t>99000
9203С</t>
  </si>
  <si>
    <t>Расходы на обеспечение деятельности (оказание услуг) подведомственных учреждений  МКУ "Шангское"</t>
  </si>
  <si>
    <t>99000
9203Ш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</si>
  <si>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</si>
  <si>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  на   выплаты   персоналу казенных учреждений</t>
  </si>
  <si>
    <t>Расходы на обеспечение деятельности (оказание услуг) подведомственных учреждений  МКУ "Шекшемское"</t>
  </si>
  <si>
    <t>99000
9203Щ</t>
  </si>
  <si>
    <t>Национальная оборона</t>
  </si>
  <si>
    <t>Мобилизационная и вневойсковая подготовка</t>
  </si>
  <si>
    <t>03</t>
  </si>
  <si>
    <t>Осуществление  первичного воинского учета органами местного самоуправления поселений, муниципальных и  городских округов</t>
  </si>
  <si>
    <t>99000
51180</t>
  </si>
  <si>
    <t>Национальная безопасность и правоохранительная деятельность</t>
  </si>
  <si>
    <r>
      <rPr>
        <sz val="12"/>
        <rFont val="Arial"/>
      </rPr>
      <t>Гражданская оборона</t>
    </r>
  </si>
  <si>
    <t>Предупреждение и ликвидация последствий чрезвычайных ситуаций и стихийных бедствий природного и техногенного характера</t>
  </si>
  <si>
    <r>
      <rPr>
        <sz val="12"/>
        <rFont val="Arial"/>
      </rPr>
      <t>99000
80100</t>
    </r>
  </si>
  <si>
    <t>Расходы по муниципальной программе « Обеспечение мер пожарной безопасности на территории ШМО »</t>
  </si>
  <si>
    <t>10000
47991</t>
  </si>
  <si>
    <t>Расходы по обеспечению мероприятий по противопожарной безопасности</t>
  </si>
  <si>
    <t>99000
47991</t>
  </si>
  <si>
    <t>Национальная экономика</t>
  </si>
  <si>
    <r>
      <rPr>
        <sz val="12"/>
        <rFont val="Arial"/>
      </rPr>
      <t>Общеэкономические вопросы</t>
    </r>
  </si>
  <si>
    <t xml:space="preserve">Субвенции на осуществление органами местного самоуправления муниципальных районов (муниципальных округов, городских округов) государственных полномочий по решению вопросов в сфере трудовых отношений </t>
  </si>
  <si>
    <r>
      <rPr>
        <sz val="12"/>
        <rFont val="Arial"/>
      </rPr>
      <t>99000
72060</t>
    </r>
  </si>
  <si>
    <t>99000
72060</t>
  </si>
  <si>
    <t>Сельское хозяйство и рыболовство</t>
  </si>
  <si>
    <t>Муниципальная программа «Развитие сельского хозяйства и регулирование рынков сельскохозяйственной продукции, сырья и продовольствия Шарьинского муниципального округа Костромской области»</t>
  </si>
  <si>
    <r>
      <rPr>
        <sz val="12"/>
        <rFont val="Arial"/>
      </rPr>
      <t>09000
00000</t>
    </r>
  </si>
  <si>
    <t>Расходы на мероприятия в области развития сельского хозяйства и регулирование рынков сельскохозяйственной продукции, сырья и продовольствия</t>
  </si>
  <si>
    <r>
      <rPr>
        <sz val="12"/>
        <rFont val="Arial"/>
      </rPr>
      <t>09000
60040</t>
    </r>
  </si>
  <si>
    <t xml:space="preserve">Субвенции бюджетам муниципальных районов (муниципальных округов, городских округов) на 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Костромской области по организации проведения мероприятий  по предупреждению и ликвидации болезней животных, их лечению, защите населения от болезней, общих для человека и животных, за исключением вопросов, решение которых отнесено к ведению Российской Федерации </t>
  </si>
  <si>
    <r>
      <rPr>
        <sz val="12"/>
        <rFont val="Arial"/>
      </rPr>
      <t>99000
72110</t>
    </r>
  </si>
  <si>
    <t>Субвенции бюджетам муниципальных районов, муниципальных и городских округов на осуществление органами местного самоуправления муниципальных районов, муниципальных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</t>
  </si>
  <si>
    <r>
      <rPr>
        <sz val="12"/>
        <rFont val="Arial"/>
      </rPr>
      <t>99000
72340</t>
    </r>
  </si>
  <si>
    <t>Расходы на обеспечение деятельности (оказание услуг) подведомственных учреждений, осуществляющих реализацию муниципальных функций, связанных с
общегосударственными вопросами</t>
  </si>
  <si>
    <t>Расходы на софинансирование мероприятий по борьбе с борщевиком Сосновского</t>
  </si>
  <si>
    <t>99000
S2250</t>
  </si>
  <si>
    <t>Дорожное хозяйство</t>
  </si>
  <si>
    <t>Муниципальная программа «Развитие транспортной системы Шарьинского муниципального района Костромской области</t>
  </si>
  <si>
    <r>
      <rPr>
        <sz val="12"/>
        <rFont val="Arial"/>
      </rPr>
      <t>19000
00000</t>
    </r>
  </si>
  <si>
    <t>Ремонт и содержание автомобильных дорог за счет акцизов</t>
  </si>
  <si>
    <r>
      <rPr>
        <sz val="12"/>
        <rFont val="Arial"/>
      </rPr>
      <t>19000
02150</t>
    </r>
  </si>
  <si>
    <t>Другие вопросы в области национальной экономики</t>
  </si>
  <si>
    <t>Мероприятия по землеустройству и землепользованию</t>
  </si>
  <si>
    <r>
      <rPr>
        <sz val="12"/>
        <rFont val="Arial"/>
      </rPr>
      <t>99000
60030</t>
    </r>
  </si>
  <si>
    <t>Жилищно-коммунальное хозяйство</t>
  </si>
  <si>
    <t>Жилищное хозяйство</t>
  </si>
  <si>
    <t>Мероприятия в области жилищного хозяйства</t>
  </si>
  <si>
    <r>
      <rPr>
        <sz val="12"/>
        <rFont val="Arial"/>
      </rPr>
      <t>99000
60020</t>
    </r>
  </si>
  <si>
    <r>
      <rPr>
        <sz val="12"/>
        <rFont val="Arial"/>
      </rPr>
      <t>Коммунальное хозяйство</t>
    </r>
  </si>
  <si>
    <t>Муниципальная программа «Чистая вода»</t>
  </si>
  <si>
    <t>18000
00000</t>
  </si>
  <si>
    <t>Расходы на мероприятия коммунального хозяйства в рамках МП "Чистая вода"</t>
  </si>
  <si>
    <t>18000
61050</t>
  </si>
  <si>
    <t>Мероприятия в области коммунального хозяйства</t>
  </si>
  <si>
    <r>
      <rPr>
        <sz val="12"/>
        <rFont val="Arial"/>
      </rPr>
      <t>99000
61050</t>
    </r>
  </si>
  <si>
    <t>Субсидии муниципальному казенному унитарному предприятию ШМР КО "Коммунсервис"в целях частичного возмещения затрат,связанных с производством товаров,выполнением работ,оказанием услуг ,в связи с предупреждением банкротства и восстановлением платежеспособности</t>
  </si>
  <si>
    <t>99000
6105К</t>
  </si>
  <si>
    <t>Субсидии (гранты в форме субсидий) на финансовое обеспечение затрат в связи с производством (реализацией) товаров, выполнением работ,оказанием услуг не подлежащие казначейскому сопровождению</t>
  </si>
  <si>
    <t>Расходы в области коммунального хозяйства, за счет средств высвобождаемых в результате реструктуризации бюджетного кредита</t>
  </si>
  <si>
    <t>99000
6105Р</t>
  </si>
  <si>
    <t>Благоустройство</t>
  </si>
  <si>
    <t>Муниципальная программа «Формирование современной городской среды»</t>
  </si>
  <si>
    <t>14000
00000</t>
  </si>
  <si>
    <t>Федеральный проект "Формирование комфортной городской среды"</t>
  </si>
  <si>
    <t>140И4
00000</t>
  </si>
  <si>
    <t>Благоустройство общественной территории</t>
  </si>
  <si>
    <t>140И4
55550</t>
  </si>
  <si>
    <t xml:space="preserve">Непрограммные расходы </t>
  </si>
  <si>
    <t>99000    00000</t>
  </si>
  <si>
    <t xml:space="preserve">Расходы на уличное освещение </t>
  </si>
  <si>
    <t>99000    60010</t>
  </si>
  <si>
    <t>Расходы на прочие мероприятьия по благоустройству</t>
  </si>
  <si>
    <t>99000    60050</t>
  </si>
  <si>
    <t>Расходы       на мероприятия в области коммунального хозяйства</t>
  </si>
  <si>
    <t>99000    61050</t>
  </si>
  <si>
    <t>Расходы на лучшую организацию работы территориального общественного самоуправления</t>
  </si>
  <si>
    <t>99000    S1040</t>
  </si>
  <si>
    <t>Расходы на местные инициативы</t>
  </si>
  <si>
    <t>99000    S1300</t>
  </si>
  <si>
    <t>Реконструкция памятника воинам, погибшим в годы ВОВ 1941-1945 гг. Шангское сельское поселение, с.Головино</t>
  </si>
  <si>
    <t>99000    S1301</t>
  </si>
  <si>
    <t>Ремонт памятника воинам ВОВ, Шекшемское сельское поселение, п.Варакинский, ул.Центральная</t>
  </si>
  <si>
    <t>99000    S1302</t>
  </si>
  <si>
    <t>Благоустройство территории мемориального сооружения погибшим в годы Великой Отечественной войны 1941-1945 гг.с.Заболотье, ул.Центральная, д.1</t>
  </si>
  <si>
    <t>99000    S1303</t>
  </si>
  <si>
    <t>Создание и обустройство площадки с уличными тренажерами в Коневском сельском поселении</t>
  </si>
  <si>
    <t>99000    S1304</t>
  </si>
  <si>
    <t>Обустройство  уличного освещения в д.Гольяниха Шарьинского муниципального района</t>
  </si>
  <si>
    <t>99000    S1305</t>
  </si>
  <si>
    <t>Покрытие резиновой крошкой территории детской и спортивной площадки по адресу : с.Одоевское, ул.Советская ориентир дома №3</t>
  </si>
  <si>
    <t>99000    S1306</t>
  </si>
  <si>
    <t>99000
6005Ш</t>
  </si>
  <si>
    <t>Охрана окружающей среды</t>
  </si>
  <si>
    <t>Другие вопросы в области охраны окружающей среды</t>
  </si>
  <si>
    <t>05</t>
  </si>
  <si>
    <t>99000
6105С</t>
  </si>
  <si>
    <t>Здравоохранение</t>
  </si>
  <si>
    <t>901</t>
  </si>
  <si>
    <t>Другие вопросы в области здравоохранения</t>
  </si>
  <si>
    <t>09</t>
  </si>
  <si>
    <t>Расходы на ежемесячные выплаты молодым специалистам, осуществляющим деятельность в ФАПах</t>
  </si>
  <si>
    <t>99000
61110</t>
  </si>
  <si>
    <t>Социальное обеспечение и иные выплаты населению</t>
  </si>
  <si>
    <t>Иные выплаты населению</t>
  </si>
  <si>
    <t>Социальная политика</t>
  </si>
  <si>
    <t>Пенсионное обеспечение</t>
  </si>
  <si>
    <t>99000
00000</t>
  </si>
  <si>
    <t>Доплата к пенсиям муниципальных служащих</t>
  </si>
  <si>
    <t>99000
91010</t>
  </si>
  <si>
    <t>Социальные выплаты гражданам, кроме публичных нормативных социальных выплат</t>
  </si>
  <si>
    <t>Социальное обеспечение населения</t>
  </si>
  <si>
    <t>Резервный фонд администрации района</t>
  </si>
  <si>
    <t>99000
07050</t>
  </si>
  <si>
    <t>Расходы по оказанию мер социальной поддержки населению</t>
  </si>
  <si>
    <t>99000
21400</t>
  </si>
  <si>
    <t>Субсидии юридическим лицам (кроме некоммерческих орга низаций), индивидуальным предпринимателям, физическим лицам - производителям товаров, работ, услуг</t>
  </si>
  <si>
    <t>Расходы на осуществление органами местного самоуправления муниципальных районов и городских округов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</si>
  <si>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r>
      <rPr>
        <sz val="12"/>
        <rFont val="Arial"/>
      </rPr>
      <t>99000
72230</t>
    </r>
  </si>
  <si>
    <t>Публичные нормативные социальные выплаты гражданам</t>
  </si>
  <si>
    <t>Расходы, связанные с исполнением публичных нормативных обязательств</t>
  </si>
  <si>
    <r>
      <rPr>
        <sz val="12"/>
        <rFont val="Arial"/>
      </rPr>
      <t>99000
91020</t>
    </r>
  </si>
  <si>
    <t>99000
91020</t>
  </si>
  <si>
    <t>Расходы, связанные с предоставлением финансовой помощи семьям участников СВО</t>
  </si>
  <si>
    <t>Социальное   обеспечение   и   иные выплаты населению</t>
  </si>
  <si>
    <t>Социальные   выплаты   гражданам,
кроме     публичных     нормативных социальных выплат</t>
  </si>
  <si>
    <t>Дума Шарьинского муниципального округа Костромской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</si>
  <si>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</si>
  <si>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Комитет агропромышленного комплекса Шарьинского муниципального района Костромской области</t>
  </si>
  <si>
    <t xml:space="preserve">Субвенции бюджетам муниципальных районов (муниципальных округов, городских округов)  на осуществление органами местного самоуправления муниципальных районов (городских округов ) государственных полномочий в сфере АПК  </t>
  </si>
  <si>
    <t>99000
72010</t>
  </si>
  <si>
    <t>Иные          бюджетные ассигнования</t>
  </si>
  <si>
    <t>Расходы на возмещение части затрат на содержание маточного поголовья сельскохозяйственных животных</t>
  </si>
  <si>
    <t>99000
72660</t>
  </si>
  <si>
    <t>Иные          бюджетные 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</si>
  <si>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</si>
  <si>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возмещение части затрат на приобретение пчелосемей</t>
  </si>
  <si>
    <t>99000
72680</t>
  </si>
  <si>
    <t>Комитет культуры администрации Шарьинского муниципального района Костромской области</t>
  </si>
  <si>
    <t>Общегосударственные вопросы</t>
  </si>
  <si>
    <t>Муниципальная программа "Организация летнего отдыха, оздоровления и занятости детей и подростков"</t>
  </si>
  <si>
    <r>
      <rPr>
        <sz val="12"/>
        <rFont val="Arial"/>
      </rPr>
      <t>16000
00000</t>
    </r>
  </si>
  <si>
    <t>Расходы   МУЗЦ   "Красный   яр"   за счет местного бюджета</t>
  </si>
  <si>
    <t>16000
4499А</t>
  </si>
  <si>
    <t>Расходы МУЗЦ "Красный яр" за счет путевок</t>
  </si>
  <si>
    <t>16000
4499П</t>
  </si>
  <si>
    <r>
      <rPr>
        <sz val="12"/>
        <rFont val="Arial"/>
      </rPr>
      <t>Образование</t>
    </r>
  </si>
  <si>
    <t>Дополнительное образование детей</t>
  </si>
  <si>
    <t>Муниципальная программа «Культура Шарьинского района»</t>
  </si>
  <si>
    <r>
      <rPr>
        <sz val="12"/>
        <rFont val="Arial"/>
      </rPr>
      <t>04000
00000</t>
    </r>
  </si>
  <si>
    <t>Расходы на обеспечение деятельности (оказание услуг) подведомственных музыкальных школ</t>
  </si>
  <si>
    <r>
      <rPr>
        <sz val="12"/>
        <rFont val="Arial"/>
      </rPr>
      <t>04000
2399М</t>
    </r>
  </si>
  <si>
    <t>Муниципальная программа «Развитие образования в Шарьинском муниципальном районе»</t>
  </si>
  <si>
    <r>
      <rPr>
        <sz val="12"/>
        <rFont val="Arial"/>
      </rPr>
      <t>12000
00000</t>
    </r>
  </si>
  <si>
    <r>
      <rPr>
        <sz val="12"/>
        <rFont val="Arial"/>
      </rPr>
      <t>12000
2399М</t>
    </r>
  </si>
  <si>
    <t>Культура,кинематография</t>
  </si>
  <si>
    <r>
      <rPr>
        <sz val="12"/>
        <rFont val="Arial"/>
      </rPr>
      <t>Культура</t>
    </r>
  </si>
  <si>
    <t>Муниципальная программа «Книжный дом»</t>
  </si>
  <si>
    <r>
      <rPr>
        <sz val="12"/>
        <rFont val="Arial"/>
      </rPr>
      <t>02000
00000</t>
    </r>
  </si>
  <si>
    <t>Расходы на обеспечение деятельности (оказание услуг) подведомственных библиотек</t>
  </si>
  <si>
    <t>02000
4299Б</t>
  </si>
  <si>
    <t>Субсидии бюджетным учреждениям</t>
  </si>
  <si>
    <t>Расходы на обеспечение деятельности (оказание услуг) подведомственных учреждений культуры</t>
  </si>
  <si>
    <t>04000
4099В</t>
  </si>
  <si>
    <t>04000
4299Б</t>
  </si>
  <si>
    <t>Расходы на государственную поддержку отрасли культуры( формирование книжных фондов)</t>
  </si>
  <si>
    <t>04000
L5195</t>
  </si>
  <si>
    <t xml:space="preserve">Федеральный проект "Семейные ценности и инфраструктура культуры" </t>
  </si>
  <si>
    <t>040Я5
55133</t>
  </si>
  <si>
    <t>Расходы на развитие сети учреждений культурно-досугового типа</t>
  </si>
  <si>
    <t>Муниципальная программа «Организация летнего отдыха, оздоровления и занятости детей и подростков»</t>
  </si>
  <si>
    <t>16000
00000</t>
  </si>
  <si>
    <t>Расходы на организацию детей в каникулярное время в разновозрастных отрядах</t>
  </si>
  <si>
    <t>16000
S2390</t>
  </si>
  <si>
    <t>Другие вопросы в области культуры, кинематографии</t>
  </si>
  <si>
    <t>Муниципальная программа «Развитие внутреннего и въездного туризма на территории Шарьинского муниципального округа»</t>
  </si>
  <si>
    <r>
      <rPr>
        <sz val="12"/>
        <rFont val="Arial"/>
      </rPr>
      <t>01000
00000</t>
    </r>
  </si>
  <si>
    <t>Расходы на обеспечение деятельности учреждений культуры</t>
  </si>
  <si>
    <t>01000
4399К</t>
  </si>
  <si>
    <t>04000
4399К</t>
  </si>
  <si>
    <t>Муниципальная программа «Основные направления работы с молодёжью в Шарьинском муниципальном округе»</t>
  </si>
  <si>
    <r>
      <rPr>
        <sz val="12"/>
        <rFont val="Arial"/>
      </rPr>
      <t>05000
00000</t>
    </r>
  </si>
  <si>
    <t>Проведение мероприятий для детей и молодежи</t>
  </si>
  <si>
    <t>05000
4399К</t>
  </si>
  <si>
    <r>
      <rPr>
        <sz val="12"/>
        <rFont val="Arial"/>
      </rPr>
      <t>Премии и гранты</t>
    </r>
  </si>
  <si>
    <t>Муниципальная программа «Профилактика правонарушений в Шарьинском муниципальном районе»</t>
  </si>
  <si>
    <t>Подпрограмма "Противодействие злоупотреблению наркотическими средствами и их незаконному обороту "</t>
  </si>
  <si>
    <r>
      <rPr>
        <sz val="12"/>
        <rFont val="Arial"/>
      </rPr>
      <t>08100
00000</t>
    </r>
  </si>
  <si>
    <t>08100
4399К</t>
  </si>
  <si>
    <t>16000
4399К</t>
  </si>
  <si>
    <t>99000
4399К</t>
  </si>
  <si>
    <r>
      <rPr>
        <sz val="12"/>
        <rFont val="Arial"/>
      </rPr>
      <t>Физическая культура и спорт</t>
    </r>
  </si>
  <si>
    <r>
      <rPr>
        <sz val="12"/>
        <rFont val="Arial"/>
      </rPr>
      <t>Массовый спорт</t>
    </r>
  </si>
  <si>
    <t>Расходы на культурно-оздоровительную работу и спортивные мероприятия</t>
  </si>
  <si>
    <r>
      <rPr>
        <sz val="12"/>
        <rFont val="Arial"/>
      </rPr>
      <t>04000
12970</t>
    </r>
  </si>
  <si>
    <t>Муниципальная программа «Развитие физической культуры и спорта в Шарьинском муниципальном районе»</t>
  </si>
  <si>
    <r>
      <rPr>
        <sz val="12"/>
        <rFont val="Arial"/>
      </rPr>
      <t>06000
00000</t>
    </r>
  </si>
  <si>
    <r>
      <rPr>
        <sz val="12"/>
        <rFont val="Arial"/>
      </rPr>
      <t>06000
12970</t>
    </r>
  </si>
  <si>
    <t>Комитет образования администрации Шарьинского муниципального района Костромской области</t>
  </si>
  <si>
    <t>Дошкольное образование</t>
  </si>
  <si>
    <t>Расходы на обеспечение деятельности (оказания услуг) подведомственных дошкольных учреждений</t>
  </si>
  <si>
    <t>12000
2099Д</t>
  </si>
  <si>
    <t>Расходы на обеспечение питанием воспитанников детских садов за счет родительской платы</t>
  </si>
  <si>
    <r>
      <rPr>
        <sz val="12"/>
        <rFont val="Arial"/>
      </rPr>
      <t>12000
2099Р</t>
    </r>
  </si>
  <si>
    <r>
      <rPr>
        <sz val="12"/>
        <rFont val="Arial"/>
      </rPr>
      <t>12000
72100</t>
    </r>
  </si>
  <si>
    <r>
      <rPr>
        <sz val="12"/>
        <rFont val="Arial"/>
      </rPr>
      <t>Общее образование</t>
    </r>
  </si>
  <si>
    <t xml:space="preserve">Муниципальная программа "Повышение безопасности дорожного движения в   Шарьинском муниципальном округе Костромской области "  </t>
  </si>
  <si>
    <t>11000
00000</t>
  </si>
  <si>
    <t>Проведение мероприятий для детей и молодежи в рамках подпрограммы "Здоровое поколение"</t>
  </si>
  <si>
    <t>11000
2199Ш</t>
  </si>
  <si>
    <t>Расходы на обеспечение питанием воспитанников в дошкольных группах при школах</t>
  </si>
  <si>
    <t>12000
2101Г</t>
  </si>
  <si>
    <t>Расходы на обеспечение питанием воспитанников в дошкольных группах при школах за счет родительской платы</t>
  </si>
  <si>
    <t>12000
2101Р</t>
  </si>
  <si>
    <t>Расходы на обеспечение деятельности (оказание услуг) подведомственных школ начальных, неполных средних и средних</t>
  </si>
  <si>
    <t>12000
2199Ш</t>
  </si>
  <si>
    <t>Капитальные вложения в объекты государственной (муниципальной) собственности</t>
  </si>
  <si>
    <t>Бюджетные инвестиции</t>
  </si>
  <si>
    <t>Исполнение судебных актов</t>
  </si>
  <si>
    <t>Расходы на обеспечение питанием обучающихся в общеобразовательных организациях за счет родительской платы</t>
  </si>
  <si>
    <r>
      <rPr>
        <sz val="12"/>
        <rFont val="Arial"/>
      </rPr>
      <t>12000
2199Р</t>
    </r>
  </si>
  <si>
    <t>Расходы на реализацию основных общеобразовательных программ в муниципальных общеобразовательных организациях</t>
  </si>
  <si>
    <r>
      <rPr>
        <sz val="12"/>
        <rFont val="Arial"/>
      </rPr>
      <t>12000
72030</t>
    </r>
  </si>
  <si>
    <t>Расходы          на         обеспечение бесплатного      горячим      питанием один раз в день детей из многодетных семей обучающихся,            в  муниципальных образовательных организациях</t>
  </si>
  <si>
    <t>12000
72730</t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</si>
  <si>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</si>
  <si>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r>
      <rPr>
        <sz val="12"/>
        <rFont val="Arial"/>
      </rPr>
      <t>12000
L3040</t>
    </r>
  </si>
  <si>
    <t>Обеспечение   питани ем  отдельных  категорий         обучающихся, получающих  основное общее      и      среднее общее  образование  в муниципальных  обще- образовательных организациях
Костромской области</t>
  </si>
  <si>
    <r>
      <rPr>
        <sz val="12"/>
        <rFont val="Arial"/>
      </rPr>
      <t>12000
S2420</t>
    </r>
  </si>
  <si>
    <t>Федеральный проект "Педагоги и наставники"</t>
  </si>
  <si>
    <t>120Ю6
00000</t>
  </si>
  <si>
    <t>Проведение мероприятий по обеспечению 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</si>
  <si>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>120Ю6
51790</t>
  </si>
  <si>
    <t>Расходы   на   выплаты   персоналу
казенных учреждений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</si>
  <si>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</si>
  <si>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120Ю6
53030</t>
  </si>
  <si>
    <t>Муниципальная программа «Профилактика терроризма, а так же минимизация и (или) ликвидация последствий его проявления»</t>
  </si>
  <si>
    <r>
      <rPr>
        <sz val="12"/>
        <rFont val="Arial"/>
      </rPr>
      <t>13000
00000</t>
    </r>
  </si>
  <si>
    <t>Расходы на профилактику терроризма, а так же минимизацию и (или) ликвидацию последствий его проявления</t>
  </si>
  <si>
    <t>13000
2199Ш</t>
  </si>
  <si>
    <t>Муниципальная программа «Энергосбережение и повышение энергетической эффективности Шарьинского муниципального района Костромской области на 2024-2026 годы»</t>
  </si>
  <si>
    <t>15000
00000</t>
  </si>
  <si>
    <t>Расходы на обеспечение деятельности учреждений образования</t>
  </si>
  <si>
    <t>15000
2199Ш</t>
  </si>
  <si>
    <t>Расходы на обеспечение деятельности (оказания услуг) подведомственных школ начальных, неполных средних и средних</t>
  </si>
  <si>
    <t>16000
2199Ш</t>
  </si>
  <si>
    <t>Расходы на обеспечение функционирования модели персонифицированного финансирования дополнительного образования детей</t>
  </si>
  <si>
    <r>
      <rPr>
        <sz val="12"/>
        <rFont val="Arial"/>
      </rPr>
      <t>12000
2399П</t>
    </r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</si>
  <si>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 не подлежащие казначейскому сопровождению</t>
  </si>
  <si>
    <t>Расходы на обеспечение деятельности (оказание услуг) подведомственных спортивных школ</t>
  </si>
  <si>
    <r>
      <rPr>
        <sz val="12"/>
        <rFont val="Arial"/>
      </rPr>
      <t>12000
2399С</t>
    </r>
  </si>
  <si>
    <t>Расходы на обеспечение деятельности (оказание услуг) подведомственных домов детского творчества</t>
  </si>
  <si>
    <r>
      <rPr>
        <sz val="12"/>
        <rFont val="Arial"/>
      </rPr>
      <t>12000
2399Т</t>
    </r>
  </si>
  <si>
    <t>Другие вопросы в области образования</t>
  </si>
  <si>
    <t>08000
00000</t>
  </si>
  <si>
    <t>08100
00000</t>
  </si>
  <si>
    <t>08100
3609Л</t>
  </si>
  <si>
    <t>12000
3609Л</t>
  </si>
  <si>
    <t>Расходы на обеспечение деятельности (оказание услуг) подведомственных учреждений образования</t>
  </si>
  <si>
    <t>12000
4399Е</t>
  </si>
  <si>
    <t>120Ю6
50500</t>
  </si>
  <si>
    <t>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</si>
  <si>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Муниципальная  программа «Организация     летнего     отдыха,оздоровления  и  занятости  детей  и подростков »</t>
  </si>
  <si>
    <t>Расходы на   организацию   отдыха детей в каникулярное время</t>
  </si>
  <si>
    <t>16000
S1020</t>
  </si>
  <si>
    <t xml:space="preserve">Расходы на обеспечение деятельности (оказание услуг) подведомственных учреждений </t>
  </si>
  <si>
    <t>99000
4399Е</t>
  </si>
  <si>
    <t>Премии и гранты</t>
  </si>
  <si>
    <t>Комитет по финансам администрации Шарьинского муниципального округа Костромской области</t>
  </si>
  <si>
    <t>Обеспечение деятельности финансовых, налоговых и таможенных органов и органов финансового (финансово- бюджетного) надзора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</si>
  <si>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</si>
  <si>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</si>
  <si>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r>
      <rPr>
        <sz val="12"/>
        <rFont val="Arial"/>
      </rPr>
      <t>99000
65030</t>
    </r>
  </si>
  <si>
    <t>Обслуживание муниципального долга</t>
  </si>
  <si>
    <r>
      <rPr>
        <b/>
        <sz val="12"/>
        <rFont val="Arial"/>
      </rPr>
      <t>ИТОГО</t>
    </r>
  </si>
  <si>
    <r>
      <t xml:space="preserve">
                                                                                                                                                                                                               Приложение №4
                                                                                                                                                                                                                к постановлению администрации 
                                                                                                                                                                                                               Шарьинского муниципального округа 
                                                                                                                                                                                                                от "08" мая 2026 г.№211  
                                       </t>
    </r>
    <r>
      <rPr>
        <b/>
        <sz val="12"/>
        <rFont val="Arial"/>
      </rPr>
      <t>ВЕДОМСТВЕННАЯ СТРУКТУРА РАСХОДОВ  БЮДЖЕТА ОКРУГА НА 2026 ГОД</t>
    </r>
  </si>
</sst>
</file>

<file path=xl/styles.xml><?xml version="1.0" encoding="utf-8"?>
<styleSheet xmlns="http://schemas.openxmlformats.org/spreadsheetml/2006/main">
  <numFmts count="1">
    <numFmt numFmtId="164" formatCode="00"/>
  </numFmts>
  <fonts count="11">
    <font>
      <sz val="10"/>
      <color theme="1"/>
      <name val="Times New Roman"/>
    </font>
    <font>
      <sz val="10"/>
      <name val="Times New Roman"/>
    </font>
    <font>
      <sz val="12"/>
      <name val="Arial"/>
    </font>
    <font>
      <b/>
      <sz val="12"/>
      <name val="Arial"/>
    </font>
    <font>
      <sz val="14"/>
      <name val="Times New Roman"/>
    </font>
    <font>
      <sz val="12"/>
      <color theme="1"/>
      <name val="Arial"/>
    </font>
    <font>
      <sz val="10"/>
      <color indexed="2"/>
      <name val="Times New Roman"/>
    </font>
    <font>
      <b/>
      <sz val="10"/>
      <name val="Times New Roman"/>
    </font>
    <font>
      <sz val="12"/>
      <name val="Times New Roman"/>
    </font>
    <font>
      <b/>
      <sz val="12"/>
      <color theme="1"/>
      <name val="Arial"/>
    </font>
    <font>
      <sz val="12"/>
      <color rgb="FF22272F"/>
      <name val="Arial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65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18">
    <xf numFmtId="0" fontId="0" fillId="0" borderId="0" xfId="0" applyAlignment="1">
      <alignment horizontal="left" vertical="top"/>
    </xf>
    <xf numFmtId="0" fontId="1" fillId="0" borderId="0" xfId="0" applyFont="1" applyAlignment="1">
      <alignment horizontal="justify" vertical="top"/>
    </xf>
    <xf numFmtId="49" fontId="2" fillId="0" borderId="1" xfId="0" applyNumberFormat="1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top" wrapText="1"/>
    </xf>
    <xf numFmtId="0" fontId="1" fillId="0" borderId="0" xfId="0" applyFont="1" applyAlignment="1">
      <alignment horizontal="justify" vertical="top" wrapText="1"/>
    </xf>
    <xf numFmtId="49" fontId="1" fillId="0" borderId="1" xfId="0" applyNumberFormat="1" applyFont="1" applyBorder="1" applyAlignment="1">
      <alignment horizontal="justify" vertical="top" wrapText="1"/>
    </xf>
    <xf numFmtId="1" fontId="3" fillId="0" borderId="1" xfId="0" applyNumberFormat="1" applyFont="1" applyBorder="1" applyAlignment="1">
      <alignment horizontal="justify" shrinkToFit="1"/>
    </xf>
    <xf numFmtId="0" fontId="1" fillId="0" borderId="1" xfId="0" applyFont="1" applyBorder="1" applyAlignment="1">
      <alignment horizontal="justify" vertical="top" wrapText="1"/>
    </xf>
    <xf numFmtId="4" fontId="3" fillId="0" borderId="1" xfId="0" applyNumberFormat="1" applyFont="1" applyBorder="1" applyAlignment="1">
      <alignment horizontal="justify" shrinkToFit="1"/>
    </xf>
    <xf numFmtId="49" fontId="2" fillId="0" borderId="1" xfId="0" applyNumberFormat="1" applyFont="1" applyBorder="1" applyAlignment="1">
      <alignment horizontal="justify" vertical="top" wrapText="1"/>
    </xf>
    <xf numFmtId="1" fontId="2" fillId="0" borderId="1" xfId="0" applyNumberFormat="1" applyFont="1" applyBorder="1" applyAlignment="1">
      <alignment horizontal="justify" vertical="center" shrinkToFit="1"/>
    </xf>
    <xf numFmtId="164" fontId="2" fillId="0" borderId="1" xfId="0" applyNumberFormat="1" applyFont="1" applyBorder="1" applyAlignment="1">
      <alignment horizontal="justify" vertical="center" shrinkToFit="1"/>
    </xf>
    <xf numFmtId="0" fontId="1" fillId="0" borderId="1" xfId="0" applyFont="1" applyBorder="1" applyAlignment="1">
      <alignment horizontal="justify" vertical="center" wrapText="1"/>
    </xf>
    <xf numFmtId="4" fontId="2" fillId="0" borderId="1" xfId="0" applyNumberFormat="1" applyFont="1" applyBorder="1" applyAlignment="1">
      <alignment horizontal="justify" vertical="center" shrinkToFit="1"/>
    </xf>
    <xf numFmtId="0" fontId="1" fillId="0" borderId="0" xfId="0" applyFont="1" applyAlignment="1">
      <alignment horizontal="justify" vertical="center" wrapText="1"/>
    </xf>
    <xf numFmtId="1" fontId="2" fillId="0" borderId="1" xfId="0" applyNumberFormat="1" applyFont="1" applyBorder="1" applyAlignment="1">
      <alignment horizontal="justify" shrinkToFit="1"/>
    </xf>
    <xf numFmtId="164" fontId="2" fillId="0" borderId="1" xfId="0" applyNumberFormat="1" applyFont="1" applyBorder="1" applyAlignment="1">
      <alignment horizontal="justify" shrinkToFit="1"/>
    </xf>
    <xf numFmtId="4" fontId="2" fillId="0" borderId="1" xfId="0" applyNumberFormat="1" applyFont="1" applyBorder="1" applyAlignment="1">
      <alignment horizontal="justify" shrinkToFi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wrapText="1"/>
    </xf>
    <xf numFmtId="49" fontId="2" fillId="0" borderId="1" xfId="0" applyNumberFormat="1" applyFont="1" applyBorder="1" applyAlignment="1">
      <alignment horizontal="justify" vertical="distributed" wrapText="1"/>
    </xf>
    <xf numFmtId="0" fontId="1" fillId="0" borderId="1" xfId="0" applyFont="1" applyBorder="1" applyAlignment="1">
      <alignment horizontal="justify" wrapText="1"/>
    </xf>
    <xf numFmtId="49" fontId="2" fillId="0" borderId="1" xfId="0" applyNumberFormat="1" applyFont="1" applyBorder="1" applyAlignment="1">
      <alignment horizontal="justify" vertical="distributed"/>
    </xf>
    <xf numFmtId="2" fontId="2" fillId="0" borderId="1" xfId="0" applyNumberFormat="1" applyFont="1" applyBorder="1" applyAlignment="1">
      <alignment horizontal="justify" vertical="distributed" wrapText="1"/>
    </xf>
    <xf numFmtId="2" fontId="2" fillId="0" borderId="2" xfId="0" applyNumberFormat="1" applyFont="1" applyBorder="1" applyAlignment="1">
      <alignment horizontal="justify" vertical="distributed" wrapText="1"/>
    </xf>
    <xf numFmtId="1" fontId="2" fillId="0" borderId="1" xfId="0" applyNumberFormat="1" applyFont="1" applyBorder="1" applyAlignment="1">
      <alignment horizontal="justify" vertical="top" shrinkToFit="1"/>
    </xf>
    <xf numFmtId="164" fontId="2" fillId="0" borderId="1" xfId="0" applyNumberFormat="1" applyFont="1" applyBorder="1" applyAlignment="1">
      <alignment horizontal="justify" vertical="top" shrinkToFit="1"/>
    </xf>
    <xf numFmtId="4" fontId="2" fillId="0" borderId="1" xfId="0" applyNumberFormat="1" applyFont="1" applyBorder="1" applyAlignment="1">
      <alignment horizontal="justify" wrapText="1"/>
    </xf>
    <xf numFmtId="0" fontId="4" fillId="0" borderId="1" xfId="0" applyFont="1" applyBorder="1" applyAlignment="1">
      <alignment horizontal="justify" wrapText="1"/>
    </xf>
    <xf numFmtId="0" fontId="0" fillId="0" borderId="0" xfId="0" applyAlignment="1">
      <alignment horizontal="justify" vertical="top"/>
    </xf>
    <xf numFmtId="49" fontId="5" fillId="0" borderId="1" xfId="0" applyNumberFormat="1" applyFont="1" applyBorder="1" applyAlignment="1">
      <alignment horizontal="justify" vertical="top" wrapText="1"/>
    </xf>
    <xf numFmtId="1" fontId="5" fillId="0" borderId="1" xfId="0" applyNumberFormat="1" applyFont="1" applyBorder="1" applyAlignment="1">
      <alignment horizontal="justify" shrinkToFit="1"/>
    </xf>
    <xf numFmtId="164" fontId="5" fillId="0" borderId="0" xfId="0" applyNumberFormat="1" applyFont="1" applyAlignment="1">
      <alignment horizontal="justify" shrinkToFit="1"/>
    </xf>
    <xf numFmtId="0" fontId="5" fillId="0" borderId="0" xfId="0" applyFont="1" applyAlignment="1">
      <alignment horizontal="justify" vertical="top" wrapText="1"/>
    </xf>
    <xf numFmtId="4" fontId="5" fillId="0" borderId="1" xfId="0" applyNumberFormat="1" applyFont="1" applyBorder="1" applyAlignment="1">
      <alignment horizontal="justify" shrinkToFit="1"/>
    </xf>
    <xf numFmtId="0" fontId="6" fillId="0" borderId="0" xfId="0" applyFont="1" applyAlignment="1">
      <alignment horizontal="justify" vertical="top"/>
    </xf>
    <xf numFmtId="49" fontId="2" fillId="0" borderId="1" xfId="0" applyNumberFormat="1" applyFont="1" applyBorder="1" applyAlignment="1">
      <alignment horizontal="justify" vertical="distributed" wrapText="1" shrinkToFit="1"/>
    </xf>
    <xf numFmtId="49" fontId="2" fillId="0" borderId="1" xfId="0" applyNumberFormat="1" applyFont="1" applyBorder="1" applyAlignment="1">
      <alignment horizontal="justify" vertical="top" wrapText="1" shrinkToFit="1"/>
    </xf>
    <xf numFmtId="164" fontId="2" fillId="0" borderId="0" xfId="0" applyNumberFormat="1" applyFont="1" applyAlignment="1">
      <alignment horizontal="justify" shrinkToFit="1"/>
    </xf>
    <xf numFmtId="0" fontId="2" fillId="0" borderId="0" xfId="0" applyFont="1" applyAlignment="1">
      <alignment horizontal="justify" vertical="top" wrapText="1"/>
    </xf>
    <xf numFmtId="1" fontId="2" fillId="0" borderId="0" xfId="0" applyNumberFormat="1" applyFont="1" applyAlignment="1">
      <alignment horizontal="justify" shrinkToFit="1"/>
    </xf>
    <xf numFmtId="1" fontId="2" fillId="2" borderId="1" xfId="0" applyNumberFormat="1" applyFont="1" applyFill="1" applyBorder="1" applyAlignment="1">
      <alignment horizontal="justify" vertical="center" shrinkToFit="1"/>
    </xf>
    <xf numFmtId="164" fontId="2" fillId="2" borderId="1" xfId="0" applyNumberFormat="1" applyFont="1" applyFill="1" applyBorder="1" applyAlignment="1">
      <alignment horizontal="justify" vertical="center" shrinkToFit="1"/>
    </xf>
    <xf numFmtId="0" fontId="1" fillId="2" borderId="1" xfId="0" applyFont="1" applyFill="1" applyBorder="1" applyAlignment="1">
      <alignment horizontal="justify" vertical="top" wrapText="1"/>
    </xf>
    <xf numFmtId="0" fontId="1" fillId="2" borderId="1" xfId="0" applyFont="1" applyFill="1" applyBorder="1" applyAlignment="1">
      <alignment horizontal="justify" vertical="center" wrapText="1"/>
    </xf>
    <xf numFmtId="4" fontId="2" fillId="2" borderId="1" xfId="0" applyNumberFormat="1" applyFont="1" applyFill="1" applyBorder="1" applyAlignment="1">
      <alignment horizontal="justify" vertical="center" shrinkToFit="1"/>
    </xf>
    <xf numFmtId="0" fontId="2" fillId="0" borderId="0" xfId="0" applyFont="1" applyAlignment="1">
      <alignment horizontal="justify" vertical="center" wrapText="1"/>
    </xf>
    <xf numFmtId="164" fontId="2" fillId="0" borderId="3" xfId="0" applyNumberFormat="1" applyFont="1" applyBorder="1" applyAlignment="1">
      <alignment horizontal="justify" shrinkToFit="1"/>
    </xf>
    <xf numFmtId="1" fontId="2" fillId="0" borderId="4" xfId="0" applyNumberFormat="1" applyFont="1" applyBorder="1" applyAlignment="1">
      <alignment horizontal="justify" shrinkToFit="1"/>
    </xf>
    <xf numFmtId="49" fontId="2" fillId="0" borderId="2" xfId="0" applyNumberFormat="1" applyFont="1" applyBorder="1" applyAlignment="1">
      <alignment horizontal="justify" vertical="distributed"/>
    </xf>
    <xf numFmtId="0" fontId="2" fillId="0" borderId="0" xfId="0" applyFont="1" applyAlignment="1">
      <alignment horizontal="justify" wrapText="1"/>
    </xf>
    <xf numFmtId="0" fontId="2" fillId="0" borderId="1" xfId="0" applyFont="1" applyBorder="1" applyAlignment="1">
      <alignment horizontal="justify" vertical="distributed" wrapText="1"/>
    </xf>
    <xf numFmtId="2" fontId="2" fillId="0" borderId="1" xfId="0" applyNumberFormat="1" applyFont="1" applyBorder="1" applyAlignment="1">
      <alignment horizontal="justify" vertical="distributed"/>
    </xf>
    <xf numFmtId="0" fontId="3" fillId="0" borderId="5" xfId="0" applyFont="1" applyBorder="1" applyAlignment="1">
      <alignment horizontal="justify" vertical="top" wrapText="1"/>
    </xf>
    <xf numFmtId="0" fontId="2" fillId="0" borderId="5" xfId="0" applyFont="1" applyBorder="1" applyAlignment="1">
      <alignment horizontal="justify" vertical="top" wrapText="1"/>
    </xf>
    <xf numFmtId="1" fontId="5" fillId="0" borderId="1" xfId="0" applyNumberFormat="1" applyFont="1" applyBorder="1" applyAlignment="1">
      <alignment horizontal="justify" vertical="center" shrinkToFit="1"/>
    </xf>
    <xf numFmtId="164" fontId="5" fillId="0" borderId="1" xfId="0" applyNumberFormat="1" applyFont="1" applyBorder="1" applyAlignment="1">
      <alignment horizontal="justify" vertical="center" shrinkToFit="1"/>
    </xf>
    <xf numFmtId="49" fontId="5" fillId="0" borderId="1" xfId="0" applyNumberFormat="1" applyFont="1" applyBorder="1" applyAlignment="1">
      <alignment horizontal="justify" vertical="center" shrinkToFit="1"/>
    </xf>
    <xf numFmtId="49" fontId="2" fillId="0" borderId="1" xfId="0" applyNumberFormat="1" applyFont="1" applyBorder="1" applyAlignment="1">
      <alignment horizontal="justify" vertical="center" shrinkToFit="1"/>
    </xf>
    <xf numFmtId="4" fontId="2" fillId="0" borderId="1" xfId="0" applyNumberFormat="1" applyFont="1" applyBorder="1" applyAlignment="1">
      <alignment horizontal="justify" vertical="top" shrinkToFit="1"/>
    </xf>
    <xf numFmtId="49" fontId="2" fillId="0" borderId="0" xfId="0" applyNumberFormat="1" applyFont="1" applyAlignment="1">
      <alignment horizontal="justify" vertical="top" wrapText="1"/>
    </xf>
    <xf numFmtId="49" fontId="2" fillId="0" borderId="2" xfId="0" applyNumberFormat="1" applyFont="1" applyBorder="1" applyAlignment="1">
      <alignment horizontal="justify" vertical="top" wrapText="1"/>
    </xf>
    <xf numFmtId="49" fontId="3" fillId="0" borderId="1" xfId="0" applyNumberFormat="1" applyFont="1" applyBorder="1" applyAlignment="1">
      <alignment horizontal="justify" vertical="top" wrapText="1"/>
    </xf>
    <xf numFmtId="1" fontId="3" fillId="0" borderId="1" xfId="0" applyNumberFormat="1" applyFont="1" applyBorder="1" applyAlignment="1">
      <alignment horizontal="justify" vertical="center" shrinkToFit="1"/>
    </xf>
    <xf numFmtId="164" fontId="3" fillId="0" borderId="1" xfId="0" applyNumberFormat="1" applyFont="1" applyBorder="1" applyAlignment="1">
      <alignment horizontal="justify" vertical="center" shrinkToFit="1"/>
    </xf>
    <xf numFmtId="0" fontId="7" fillId="0" borderId="1" xfId="0" applyFont="1" applyBorder="1" applyAlignment="1">
      <alignment horizontal="justify" vertical="center" wrapText="1"/>
    </xf>
    <xf numFmtId="4" fontId="3" fillId="0" borderId="1" xfId="0" applyNumberFormat="1" applyFont="1" applyBorder="1" applyAlignment="1">
      <alignment horizontal="justify" vertical="center" shrinkToFit="1"/>
    </xf>
    <xf numFmtId="4" fontId="2" fillId="0" borderId="1" xfId="0" applyNumberFormat="1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2" fontId="5" fillId="0" borderId="1" xfId="0" applyNumberFormat="1" applyFont="1" applyBorder="1" applyAlignment="1">
      <alignment horizontal="justify" vertical="distributed"/>
    </xf>
    <xf numFmtId="164" fontId="5" fillId="0" borderId="1" xfId="0" applyNumberFormat="1" applyFont="1" applyBorder="1" applyAlignment="1">
      <alignment horizontal="justify" shrinkToFit="1"/>
    </xf>
    <xf numFmtId="0" fontId="5" fillId="0" borderId="1" xfId="0" applyFont="1" applyBorder="1" applyAlignment="1">
      <alignment horizontal="justify" wrapText="1"/>
    </xf>
    <xf numFmtId="2" fontId="5" fillId="0" borderId="2" xfId="0" applyNumberFormat="1" applyFont="1" applyBorder="1" applyAlignment="1">
      <alignment horizontal="justify" vertical="distributed" wrapText="1"/>
    </xf>
    <xf numFmtId="0" fontId="5" fillId="0" borderId="1" xfId="0" applyFont="1" applyBorder="1" applyAlignment="1">
      <alignment horizontal="justify" vertical="top" wrapText="1"/>
    </xf>
    <xf numFmtId="1" fontId="2" fillId="0" borderId="6" xfId="0" applyNumberFormat="1" applyFont="1" applyBorder="1" applyAlignment="1">
      <alignment horizontal="justify" shrinkToFit="1"/>
    </xf>
    <xf numFmtId="0" fontId="2" fillId="0" borderId="7" xfId="0" applyFont="1" applyBorder="1" applyAlignment="1">
      <alignment horizontal="justify" vertical="top" wrapText="1"/>
    </xf>
    <xf numFmtId="1" fontId="2" fillId="0" borderId="8" xfId="0" applyNumberFormat="1" applyFont="1" applyBorder="1" applyAlignment="1">
      <alignment horizontal="justify" shrinkToFit="1"/>
    </xf>
    <xf numFmtId="1" fontId="2" fillId="0" borderId="9" xfId="0" applyNumberFormat="1" applyFont="1" applyBorder="1" applyAlignment="1">
      <alignment horizontal="justify" shrinkToFit="1"/>
    </xf>
    <xf numFmtId="1" fontId="2" fillId="0" borderId="10" xfId="0" applyNumberFormat="1" applyFont="1" applyBorder="1" applyAlignment="1">
      <alignment horizontal="justify" shrinkToFit="1"/>
    </xf>
    <xf numFmtId="4" fontId="2" fillId="2" borderId="1" xfId="0" applyNumberFormat="1" applyFont="1" applyFill="1" applyBorder="1" applyAlignment="1">
      <alignment horizontal="justify" shrinkToFit="1"/>
    </xf>
    <xf numFmtId="0" fontId="2" fillId="0" borderId="2" xfId="0" applyFont="1" applyBorder="1" applyAlignment="1">
      <alignment horizontal="justify" vertical="top" wrapText="1"/>
    </xf>
    <xf numFmtId="0" fontId="2" fillId="0" borderId="6" xfId="0" applyFont="1" applyBorder="1" applyAlignment="1">
      <alignment horizontal="justify" vertical="top" wrapText="1"/>
    </xf>
    <xf numFmtId="1" fontId="2" fillId="0" borderId="11" xfId="0" applyNumberFormat="1" applyFont="1" applyBorder="1" applyAlignment="1">
      <alignment horizontal="justify" shrinkToFit="1"/>
    </xf>
    <xf numFmtId="0" fontId="3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justify" shrinkToFit="1"/>
    </xf>
    <xf numFmtId="2" fontId="2" fillId="0" borderId="1" xfId="0" applyNumberFormat="1" applyFont="1" applyBorder="1" applyAlignment="1">
      <alignment horizontal="justify"/>
    </xf>
    <xf numFmtId="49" fontId="2" fillId="0" borderId="1" xfId="0" applyNumberFormat="1" applyFont="1" applyBorder="1" applyAlignment="1">
      <alignment horizontal="justify" wrapText="1"/>
    </xf>
    <xf numFmtId="4" fontId="2" fillId="0" borderId="1" xfId="0" applyNumberFormat="1" applyFont="1" applyBorder="1" applyAlignment="1">
      <alignment horizontal="justify"/>
    </xf>
    <xf numFmtId="0" fontId="6" fillId="2" borderId="0" xfId="0" applyFont="1" applyFill="1" applyAlignment="1">
      <alignment horizontal="justify" vertical="top"/>
    </xf>
    <xf numFmtId="49" fontId="2" fillId="2" borderId="1" xfId="0" applyNumberFormat="1" applyFont="1" applyFill="1" applyBorder="1" applyAlignment="1">
      <alignment horizontal="justify" vertical="top" wrapText="1"/>
    </xf>
    <xf numFmtId="0" fontId="8" fillId="2" borderId="1" xfId="0" applyFont="1" applyFill="1" applyBorder="1" applyAlignment="1">
      <alignment horizontal="justify" vertical="top" wrapText="1"/>
    </xf>
    <xf numFmtId="0" fontId="2" fillId="3" borderId="1" xfId="0" applyFont="1" applyFill="1" applyBorder="1" applyAlignment="1">
      <alignment horizontal="justify" vertical="top" wrapText="1"/>
    </xf>
    <xf numFmtId="1" fontId="2" fillId="0" borderId="0" xfId="0" applyNumberFormat="1" applyFont="1" applyAlignment="1">
      <alignment horizontal="justify" vertical="center" shrinkToFit="1"/>
    </xf>
    <xf numFmtId="0" fontId="8" fillId="0" borderId="1" xfId="0" applyFont="1" applyBorder="1" applyAlignment="1">
      <alignment horizontal="justify" vertical="top" wrapText="1"/>
    </xf>
    <xf numFmtId="49" fontId="2" fillId="0" borderId="1" xfId="0" applyNumberFormat="1" applyFont="1" applyBorder="1" applyAlignment="1">
      <alignment horizontal="justify" wrapText="1" shrinkToFit="1"/>
    </xf>
    <xf numFmtId="164" fontId="2" fillId="0" borderId="0" xfId="0" applyNumberFormat="1" applyFont="1" applyAlignment="1">
      <alignment horizontal="justify" vertical="center" shrinkToFit="1"/>
    </xf>
    <xf numFmtId="1" fontId="2" fillId="0" borderId="0" xfId="0" applyNumberFormat="1" applyFont="1" applyAlignment="1">
      <alignment horizontal="justify" vertical="center" wrapText="1" shrinkToFit="1"/>
    </xf>
    <xf numFmtId="2" fontId="2" fillId="0" borderId="1" xfId="0" applyNumberFormat="1" applyFont="1" applyBorder="1" applyAlignment="1">
      <alignment horizontal="justify" wrapText="1" shrinkToFit="1"/>
    </xf>
    <xf numFmtId="0" fontId="8" fillId="0" borderId="0" xfId="0" applyFont="1" applyAlignment="1">
      <alignment horizontal="justify" vertical="top" wrapText="1"/>
    </xf>
    <xf numFmtId="1" fontId="2" fillId="0" borderId="1" xfId="0" applyNumberFormat="1" applyFont="1" applyBorder="1" applyAlignment="1">
      <alignment horizontal="justify" wrapText="1" shrinkToFit="1"/>
    </xf>
    <xf numFmtId="0" fontId="8" fillId="0" borderId="1" xfId="0" applyFont="1" applyBorder="1" applyAlignment="1">
      <alignment horizontal="justify" wrapText="1"/>
    </xf>
    <xf numFmtId="1" fontId="2" fillId="0" borderId="8" xfId="0" applyNumberFormat="1" applyFont="1" applyBorder="1" applyAlignment="1">
      <alignment horizontal="justify" vertical="center" shrinkToFit="1"/>
    </xf>
    <xf numFmtId="49" fontId="9" fillId="0" borderId="3" xfId="0" applyNumberFormat="1" applyFont="1" applyBorder="1" applyAlignment="1">
      <alignment horizontal="justify" vertical="top" wrapText="1"/>
    </xf>
    <xf numFmtId="1" fontId="9" fillId="0" borderId="1" xfId="0" applyNumberFormat="1" applyFont="1" applyBorder="1" applyAlignment="1">
      <alignment horizontal="justify" shrinkToFit="1"/>
    </xf>
    <xf numFmtId="0" fontId="0" fillId="0" borderId="1" xfId="0" applyBorder="1" applyAlignment="1">
      <alignment horizontal="justify" vertical="top" wrapText="1"/>
    </xf>
    <xf numFmtId="0" fontId="0" fillId="0" borderId="3" xfId="0" applyBorder="1" applyAlignment="1">
      <alignment horizontal="justify" vertical="top" wrapText="1"/>
    </xf>
    <xf numFmtId="4" fontId="9" fillId="0" borderId="1" xfId="0" applyNumberFormat="1" applyFont="1" applyBorder="1" applyAlignment="1">
      <alignment horizontal="justify" shrinkToFit="1"/>
    </xf>
    <xf numFmtId="2" fontId="2" fillId="0" borderId="1" xfId="0" applyNumberFormat="1" applyFont="1" applyBorder="1" applyAlignment="1">
      <alignment horizontal="justify" vertical="center" wrapText="1"/>
    </xf>
    <xf numFmtId="2" fontId="2" fillId="0" borderId="1" xfId="0" applyNumberFormat="1" applyFont="1" applyBorder="1" applyAlignment="1">
      <alignment horizontal="justify" wrapText="1"/>
    </xf>
    <xf numFmtId="0" fontId="10" fillId="0" borderId="1" xfId="0" applyFont="1" applyBorder="1" applyAlignment="1">
      <alignment horizontal="left" vertical="top" wrapText="1"/>
    </xf>
    <xf numFmtId="2" fontId="2" fillId="0" borderId="3" xfId="0" applyNumberFormat="1" applyFont="1" applyBorder="1" applyAlignment="1">
      <alignment horizontal="justify" vertical="distributed"/>
    </xf>
    <xf numFmtId="0" fontId="2" fillId="2" borderId="1" xfId="0" applyFont="1" applyFill="1" applyBorder="1" applyAlignment="1">
      <alignment horizontal="justify" wrapText="1"/>
    </xf>
    <xf numFmtId="49" fontId="2" fillId="0" borderId="3" xfId="0" applyNumberFormat="1" applyFont="1" applyBorder="1" applyAlignment="1">
      <alignment horizontal="justify" vertical="top" wrapText="1"/>
    </xf>
    <xf numFmtId="2" fontId="2" fillId="0" borderId="4" xfId="0" applyNumberFormat="1" applyFont="1" applyBorder="1" applyAlignment="1">
      <alignment horizontal="justify" vertical="distributed" wrapText="1"/>
    </xf>
    <xf numFmtId="4" fontId="3" fillId="0" borderId="1" xfId="0" applyNumberFormat="1" applyFont="1" applyBorder="1" applyAlignment="1">
      <alignment horizontal="justify" vertical="top" shrinkToFit="1"/>
    </xf>
    <xf numFmtId="0" fontId="2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 xmlns:x14="http://schemas.microsoft.com/office/spreadsheetml/2009/9/main">
    <ext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28"/>
  <sheetViews>
    <sheetView tabSelected="1" zoomScale="80" workbookViewId="0">
      <selection sqref="A1:I1"/>
    </sheetView>
  </sheetViews>
  <sheetFormatPr defaultRowHeight="12.75"/>
  <cols>
    <col min="1" max="1" width="73.5" style="1" customWidth="1"/>
    <col min="2" max="2" width="8" style="1" customWidth="1"/>
    <col min="3" max="3" width="6.83203125" style="1" customWidth="1"/>
    <col min="4" max="4" width="5.83203125" style="1" customWidth="1"/>
    <col min="5" max="5" width="15" style="1" customWidth="1"/>
    <col min="6" max="6" width="13.83203125" style="1" customWidth="1"/>
    <col min="7" max="7" width="22.83203125" style="1" customWidth="1"/>
    <col min="8" max="8" width="29" style="1" customWidth="1"/>
    <col min="9" max="9" width="4.6640625" style="1" hidden="1" customWidth="1"/>
    <col min="10" max="10" width="9.33203125" style="1"/>
    <col min="11" max="11" width="0.6640625" style="1" customWidth="1"/>
    <col min="12" max="16384" width="9.33203125" style="1"/>
  </cols>
  <sheetData>
    <row r="1" spans="1:9" ht="210.75" customHeight="1">
      <c r="A1" s="116" t="s">
        <v>355</v>
      </c>
      <c r="B1" s="117"/>
      <c r="C1" s="117"/>
      <c r="D1" s="117"/>
      <c r="E1" s="117"/>
      <c r="F1" s="117"/>
      <c r="G1" s="117"/>
      <c r="H1" s="117"/>
      <c r="I1" s="117"/>
    </row>
    <row r="2" spans="1:9" ht="77.25" customHeight="1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4"/>
    </row>
    <row r="3" spans="1:9" ht="31.5">
      <c r="A3" s="5" t="s">
        <v>8</v>
      </c>
      <c r="B3" s="6">
        <v>901</v>
      </c>
      <c r="C3" s="7"/>
      <c r="D3" s="7"/>
      <c r="E3" s="7"/>
      <c r="F3" s="7"/>
      <c r="G3" s="8">
        <f>SUM(G4,G113,G121,G133,G169,G229,G233,G239)</f>
        <v>151179083</v>
      </c>
      <c r="H3" s="8">
        <f>SUM(H4,H113,H121,H133,H169,H229,H233,H239)</f>
        <v>32344696.050000001</v>
      </c>
      <c r="I3" s="4"/>
    </row>
    <row r="4" spans="1:9" ht="15">
      <c r="A4" s="9" t="s">
        <v>9</v>
      </c>
      <c r="B4" s="10">
        <v>901</v>
      </c>
      <c r="C4" s="11">
        <v>1</v>
      </c>
      <c r="D4" s="12"/>
      <c r="E4" s="12"/>
      <c r="F4" s="12"/>
      <c r="G4" s="13">
        <f>SUM(G5,G13,G41,G45,G50)</f>
        <v>99389417</v>
      </c>
      <c r="H4" s="13">
        <f>SUM(H5,H13,H41,H45,H50)</f>
        <v>22422743.100000001</v>
      </c>
      <c r="I4" s="14"/>
    </row>
    <row r="5" spans="1:9" ht="30">
      <c r="A5" s="9" t="s">
        <v>10</v>
      </c>
      <c r="B5" s="15">
        <v>901</v>
      </c>
      <c r="C5" s="16">
        <v>1</v>
      </c>
      <c r="D5" s="16">
        <v>2</v>
      </c>
      <c r="E5" s="7"/>
      <c r="F5" s="7"/>
      <c r="G5" s="17">
        <f>SUM(G6)</f>
        <v>2679283</v>
      </c>
      <c r="H5" s="17">
        <f>SUM(H6)</f>
        <v>674165.01</v>
      </c>
      <c r="I5" s="4"/>
    </row>
    <row r="6" spans="1:9" ht="30">
      <c r="A6" s="9" t="s">
        <v>11</v>
      </c>
      <c r="B6" s="15">
        <v>901</v>
      </c>
      <c r="C6" s="16">
        <v>1</v>
      </c>
      <c r="D6" s="16">
        <v>2</v>
      </c>
      <c r="E6" s="12" t="s">
        <v>12</v>
      </c>
      <c r="F6" s="7"/>
      <c r="G6" s="17">
        <f>SUM(G7,G10)</f>
        <v>2679283</v>
      </c>
      <c r="H6" s="17">
        <f>SUM(H7,H10)</f>
        <v>674165.01</v>
      </c>
      <c r="I6" s="4"/>
    </row>
    <row r="7" spans="1:9" ht="30">
      <c r="A7" s="9" t="s">
        <v>13</v>
      </c>
      <c r="B7" s="15">
        <v>901</v>
      </c>
      <c r="C7" s="16">
        <v>1</v>
      </c>
      <c r="D7" s="16">
        <v>2</v>
      </c>
      <c r="E7" s="18" t="s">
        <v>14</v>
      </c>
      <c r="F7" s="7"/>
      <c r="G7" s="17">
        <f t="shared" ref="G7:H8" si="0">SUM(G8)</f>
        <v>2538900</v>
      </c>
      <c r="H7" s="17">
        <f t="shared" si="0"/>
        <v>674165.01</v>
      </c>
      <c r="I7" s="4"/>
    </row>
    <row r="8" spans="1:9" ht="66.75" customHeight="1">
      <c r="A8" s="9" t="s">
        <v>15</v>
      </c>
      <c r="B8" s="15">
        <v>901</v>
      </c>
      <c r="C8" s="16">
        <v>1</v>
      </c>
      <c r="D8" s="16">
        <v>2</v>
      </c>
      <c r="E8" s="18" t="s">
        <v>14</v>
      </c>
      <c r="F8" s="15">
        <v>100</v>
      </c>
      <c r="G8" s="17">
        <f t="shared" si="0"/>
        <v>2538900</v>
      </c>
      <c r="H8" s="17">
        <f t="shared" si="0"/>
        <v>674165.01</v>
      </c>
      <c r="I8" s="4"/>
    </row>
    <row r="9" spans="1:9" ht="30">
      <c r="A9" s="9" t="s">
        <v>13</v>
      </c>
      <c r="B9" s="10">
        <v>901</v>
      </c>
      <c r="C9" s="11">
        <v>1</v>
      </c>
      <c r="D9" s="11">
        <v>2</v>
      </c>
      <c r="E9" s="18" t="s">
        <v>14</v>
      </c>
      <c r="F9" s="10">
        <v>120</v>
      </c>
      <c r="G9" s="13">
        <v>2538900</v>
      </c>
      <c r="H9" s="13">
        <v>674165.01</v>
      </c>
    </row>
    <row r="10" spans="1:9" ht="30">
      <c r="A10" s="9" t="s">
        <v>16</v>
      </c>
      <c r="B10" s="10">
        <v>901</v>
      </c>
      <c r="C10" s="11">
        <v>1</v>
      </c>
      <c r="D10" s="11">
        <v>2</v>
      </c>
      <c r="E10" s="3" t="s">
        <v>17</v>
      </c>
      <c r="F10" s="7"/>
      <c r="G10" s="13">
        <f t="shared" ref="G10:H11" si="1">SUM(G11)</f>
        <v>140383</v>
      </c>
      <c r="H10" s="13">
        <f t="shared" si="1"/>
        <v>0</v>
      </c>
    </row>
    <row r="11" spans="1:9" ht="65.25" customHeight="1">
      <c r="A11" s="9" t="s">
        <v>15</v>
      </c>
      <c r="B11" s="15">
        <v>901</v>
      </c>
      <c r="C11" s="16">
        <v>1</v>
      </c>
      <c r="D11" s="16">
        <v>2</v>
      </c>
      <c r="E11" s="3" t="s">
        <v>17</v>
      </c>
      <c r="F11" s="15">
        <v>100</v>
      </c>
      <c r="G11" s="17">
        <f t="shared" si="1"/>
        <v>140383</v>
      </c>
      <c r="H11" s="17">
        <f t="shared" si="1"/>
        <v>0</v>
      </c>
    </row>
    <row r="12" spans="1:9" ht="30">
      <c r="A12" s="9" t="s">
        <v>13</v>
      </c>
      <c r="B12" s="10">
        <v>901</v>
      </c>
      <c r="C12" s="11">
        <v>1</v>
      </c>
      <c r="D12" s="11">
        <v>2</v>
      </c>
      <c r="E12" s="3" t="s">
        <v>17</v>
      </c>
      <c r="F12" s="10">
        <v>120</v>
      </c>
      <c r="G12" s="13">
        <v>140383</v>
      </c>
      <c r="H12" s="13"/>
    </row>
    <row r="13" spans="1:9" ht="48" customHeight="1">
      <c r="A13" s="9" t="s">
        <v>18</v>
      </c>
      <c r="B13" s="15">
        <v>901</v>
      </c>
      <c r="C13" s="16">
        <v>1</v>
      </c>
      <c r="D13" s="16">
        <v>4</v>
      </c>
      <c r="E13" s="7"/>
      <c r="F13" s="7"/>
      <c r="G13" s="17">
        <f>SUM(G14,G23,G28,G33,G36)</f>
        <v>47099736.640000001</v>
      </c>
      <c r="H13" s="17">
        <f>SUM(H14,H23,H28,H33,H36)</f>
        <v>8781615.5800000001</v>
      </c>
    </row>
    <row r="14" spans="1:9" ht="30">
      <c r="A14" s="9" t="s">
        <v>19</v>
      </c>
      <c r="B14" s="15">
        <v>901</v>
      </c>
      <c r="C14" s="16">
        <v>1</v>
      </c>
      <c r="D14" s="16">
        <v>4</v>
      </c>
      <c r="E14" s="12" t="s">
        <v>20</v>
      </c>
      <c r="F14" s="7"/>
      <c r="G14" s="17">
        <f>SUM(G15,G18)</f>
        <v>44314136.640000001</v>
      </c>
      <c r="H14" s="17">
        <f>SUM(H15,H18)</f>
        <v>8224129.3200000003</v>
      </c>
    </row>
    <row r="15" spans="1:9" ht="30">
      <c r="A15" s="9" t="s">
        <v>21</v>
      </c>
      <c r="B15" s="10">
        <v>901</v>
      </c>
      <c r="C15" s="11">
        <v>1</v>
      </c>
      <c r="D15" s="11">
        <v>4</v>
      </c>
      <c r="E15" s="18" t="s">
        <v>22</v>
      </c>
      <c r="F15" s="7"/>
      <c r="G15" s="13">
        <f t="shared" ref="G15:H16" si="2">SUM(G16)</f>
        <v>44127136.640000001</v>
      </c>
      <c r="H15" s="13">
        <f t="shared" si="2"/>
        <v>8101629.3200000003</v>
      </c>
    </row>
    <row r="16" spans="1:9" ht="63" customHeight="1">
      <c r="A16" s="9" t="s">
        <v>15</v>
      </c>
      <c r="B16" s="15">
        <v>901</v>
      </c>
      <c r="C16" s="16">
        <v>1</v>
      </c>
      <c r="D16" s="16">
        <v>4</v>
      </c>
      <c r="E16" s="19" t="s">
        <v>22</v>
      </c>
      <c r="F16" s="15">
        <v>100</v>
      </c>
      <c r="G16" s="17">
        <f t="shared" si="2"/>
        <v>44127136.640000001</v>
      </c>
      <c r="H16" s="17">
        <f t="shared" si="2"/>
        <v>8101629.3200000003</v>
      </c>
    </row>
    <row r="17" spans="1:8" ht="30">
      <c r="A17" s="9" t="s">
        <v>23</v>
      </c>
      <c r="B17" s="10">
        <v>901</v>
      </c>
      <c r="C17" s="11">
        <v>1</v>
      </c>
      <c r="D17" s="11">
        <v>4</v>
      </c>
      <c r="E17" s="19" t="s">
        <v>22</v>
      </c>
      <c r="F17" s="10">
        <v>120</v>
      </c>
      <c r="G17" s="13">
        <v>44127136.640000001</v>
      </c>
      <c r="H17" s="13">
        <v>8101629.3200000003</v>
      </c>
    </row>
    <row r="18" spans="1:8" ht="30">
      <c r="A18" s="5" t="s">
        <v>24</v>
      </c>
      <c r="B18" s="10">
        <v>901</v>
      </c>
      <c r="C18" s="11">
        <v>1</v>
      </c>
      <c r="D18" s="11">
        <v>4</v>
      </c>
      <c r="E18" s="18" t="s">
        <v>25</v>
      </c>
      <c r="F18" s="7"/>
      <c r="G18" s="17">
        <f>SUM(G19,G22)</f>
        <v>187000</v>
      </c>
      <c r="H18" s="17">
        <f>SUM(H19,H22)</f>
        <v>122500</v>
      </c>
    </row>
    <row r="19" spans="1:8" ht="61.5" customHeight="1">
      <c r="A19" s="9" t="s">
        <v>15</v>
      </c>
      <c r="B19" s="15">
        <v>901</v>
      </c>
      <c r="C19" s="16">
        <v>1</v>
      </c>
      <c r="D19" s="16">
        <v>4</v>
      </c>
      <c r="E19" s="18" t="s">
        <v>25</v>
      </c>
      <c r="F19" s="15">
        <v>100</v>
      </c>
      <c r="G19" s="17">
        <f>SUM(G20)</f>
        <v>87000</v>
      </c>
      <c r="H19" s="17">
        <f>SUM(H20)</f>
        <v>22500</v>
      </c>
    </row>
    <row r="20" spans="1:8" ht="30">
      <c r="A20" s="9" t="s">
        <v>13</v>
      </c>
      <c r="B20" s="10">
        <v>901</v>
      </c>
      <c r="C20" s="11">
        <v>1</v>
      </c>
      <c r="D20" s="11">
        <v>4</v>
      </c>
      <c r="E20" s="18" t="s">
        <v>25</v>
      </c>
      <c r="F20" s="10">
        <v>120</v>
      </c>
      <c r="G20" s="13">
        <v>87000</v>
      </c>
      <c r="H20" s="13">
        <v>22500</v>
      </c>
    </row>
    <row r="21" spans="1:8" ht="30">
      <c r="A21" s="9" t="s">
        <v>26</v>
      </c>
      <c r="B21" s="10">
        <v>901</v>
      </c>
      <c r="C21" s="11">
        <v>1</v>
      </c>
      <c r="D21" s="11">
        <v>4</v>
      </c>
      <c r="E21" s="18" t="s">
        <v>25</v>
      </c>
      <c r="F21" s="10">
        <v>800</v>
      </c>
      <c r="G21" s="13">
        <f>SUM(G22)</f>
        <v>100000</v>
      </c>
      <c r="H21" s="13">
        <f>SUM(H22)</f>
        <v>100000</v>
      </c>
    </row>
    <row r="22" spans="1:8" ht="30">
      <c r="A22" s="9" t="s">
        <v>27</v>
      </c>
      <c r="B22" s="10">
        <v>901</v>
      </c>
      <c r="C22" s="11">
        <v>1</v>
      </c>
      <c r="D22" s="11">
        <v>4</v>
      </c>
      <c r="E22" s="18" t="s">
        <v>25</v>
      </c>
      <c r="F22" s="10">
        <v>850</v>
      </c>
      <c r="G22" s="13">
        <v>100000</v>
      </c>
      <c r="H22" s="13">
        <v>100000</v>
      </c>
    </row>
    <row r="23" spans="1:8" ht="45">
      <c r="A23" s="20" t="s">
        <v>28</v>
      </c>
      <c r="B23" s="15">
        <v>901</v>
      </c>
      <c r="C23" s="16">
        <v>1</v>
      </c>
      <c r="D23" s="16">
        <v>4</v>
      </c>
      <c r="E23" s="21" t="s">
        <v>29</v>
      </c>
      <c r="F23" s="7"/>
      <c r="G23" s="17">
        <f>SUM(G24,G26)</f>
        <v>847800</v>
      </c>
      <c r="H23" s="17">
        <f>SUM(H24,H26)</f>
        <v>198423.69</v>
      </c>
    </row>
    <row r="24" spans="1:8" ht="87.75" customHeight="1">
      <c r="A24" s="20" t="s">
        <v>30</v>
      </c>
      <c r="B24" s="15">
        <v>901</v>
      </c>
      <c r="C24" s="16">
        <v>1</v>
      </c>
      <c r="D24" s="16">
        <v>4</v>
      </c>
      <c r="E24" s="21" t="s">
        <v>29</v>
      </c>
      <c r="F24" s="15">
        <v>100</v>
      </c>
      <c r="G24" s="17">
        <f>SUM(G25)</f>
        <v>846300</v>
      </c>
      <c r="H24" s="17">
        <f>SUM(H25)</f>
        <v>198423.69</v>
      </c>
    </row>
    <row r="25" spans="1:8" ht="30">
      <c r="A25" s="9" t="s">
        <v>13</v>
      </c>
      <c r="B25" s="10">
        <v>901</v>
      </c>
      <c r="C25" s="11">
        <v>1</v>
      </c>
      <c r="D25" s="11">
        <v>4</v>
      </c>
      <c r="E25" s="12" t="s">
        <v>29</v>
      </c>
      <c r="F25" s="10">
        <v>120</v>
      </c>
      <c r="G25" s="13">
        <v>846300</v>
      </c>
      <c r="H25" s="13">
        <v>198423.69</v>
      </c>
    </row>
    <row r="26" spans="1:8" ht="30">
      <c r="A26" s="9" t="s">
        <v>31</v>
      </c>
      <c r="B26" s="10">
        <v>901</v>
      </c>
      <c r="C26" s="11">
        <v>1</v>
      </c>
      <c r="D26" s="11">
        <v>4</v>
      </c>
      <c r="E26" s="12" t="s">
        <v>29</v>
      </c>
      <c r="F26" s="10">
        <v>200</v>
      </c>
      <c r="G26" s="13">
        <f>SUM(G27)</f>
        <v>1500</v>
      </c>
      <c r="H26" s="13">
        <f>SUM(H27)</f>
        <v>0</v>
      </c>
    </row>
    <row r="27" spans="1:8" ht="30">
      <c r="A27" s="9" t="s">
        <v>32</v>
      </c>
      <c r="B27" s="15">
        <v>901</v>
      </c>
      <c r="C27" s="16">
        <v>1</v>
      </c>
      <c r="D27" s="16">
        <v>4</v>
      </c>
      <c r="E27" s="12" t="s">
        <v>29</v>
      </c>
      <c r="F27" s="15">
        <v>240</v>
      </c>
      <c r="G27" s="17">
        <v>1500</v>
      </c>
      <c r="H27" s="17"/>
    </row>
    <row r="28" spans="1:8" ht="75.75" customHeight="1">
      <c r="A28" s="9" t="s">
        <v>33</v>
      </c>
      <c r="B28" s="15">
        <v>901</v>
      </c>
      <c r="C28" s="16">
        <v>1</v>
      </c>
      <c r="D28" s="16">
        <v>4</v>
      </c>
      <c r="E28" s="21" t="s">
        <v>34</v>
      </c>
      <c r="F28" s="7"/>
      <c r="G28" s="17">
        <f>SUM(G29,G31)</f>
        <v>696100</v>
      </c>
      <c r="H28" s="17">
        <f>SUM(H29,H31)</f>
        <v>107565.85</v>
      </c>
    </row>
    <row r="29" spans="1:8" ht="63" customHeight="1">
      <c r="A29" s="9" t="s">
        <v>15</v>
      </c>
      <c r="B29" s="15">
        <v>901</v>
      </c>
      <c r="C29" s="16">
        <v>1</v>
      </c>
      <c r="D29" s="16">
        <v>4</v>
      </c>
      <c r="E29" s="21" t="s">
        <v>34</v>
      </c>
      <c r="F29" s="15">
        <v>100</v>
      </c>
      <c r="G29" s="17">
        <f>SUM(G30)</f>
        <v>670110</v>
      </c>
      <c r="H29" s="17">
        <f>SUM(H30)</f>
        <v>107565.85</v>
      </c>
    </row>
    <row r="30" spans="1:8" ht="30">
      <c r="A30" s="9" t="s">
        <v>13</v>
      </c>
      <c r="B30" s="10">
        <v>901</v>
      </c>
      <c r="C30" s="11">
        <v>1</v>
      </c>
      <c r="D30" s="11">
        <v>4</v>
      </c>
      <c r="E30" s="12" t="s">
        <v>34</v>
      </c>
      <c r="F30" s="10">
        <v>120</v>
      </c>
      <c r="G30" s="13">
        <v>670110</v>
      </c>
      <c r="H30" s="13">
        <v>107565.85</v>
      </c>
    </row>
    <row r="31" spans="1:8" ht="30">
      <c r="A31" s="9" t="s">
        <v>31</v>
      </c>
      <c r="B31" s="15">
        <v>901</v>
      </c>
      <c r="C31" s="16">
        <v>1</v>
      </c>
      <c r="D31" s="16">
        <v>4</v>
      </c>
      <c r="E31" s="12" t="s">
        <v>34</v>
      </c>
      <c r="F31" s="15">
        <v>200</v>
      </c>
      <c r="G31" s="17">
        <f>SUM(G32)</f>
        <v>25990</v>
      </c>
      <c r="H31" s="17">
        <f>SUM(H32)</f>
        <v>0</v>
      </c>
    </row>
    <row r="32" spans="1:8" ht="30">
      <c r="A32" s="9" t="s">
        <v>32</v>
      </c>
      <c r="B32" s="15">
        <v>901</v>
      </c>
      <c r="C32" s="16">
        <v>1</v>
      </c>
      <c r="D32" s="16">
        <v>4</v>
      </c>
      <c r="E32" s="12" t="s">
        <v>34</v>
      </c>
      <c r="F32" s="15">
        <v>240</v>
      </c>
      <c r="G32" s="17">
        <v>25990</v>
      </c>
      <c r="H32" s="17"/>
    </row>
    <row r="33" spans="1:8" ht="60.75" customHeight="1">
      <c r="A33" s="22" t="s">
        <v>35</v>
      </c>
      <c r="B33" s="15">
        <v>901</v>
      </c>
      <c r="C33" s="16">
        <v>1</v>
      </c>
      <c r="D33" s="16">
        <v>4</v>
      </c>
      <c r="E33" s="21" t="s">
        <v>36</v>
      </c>
      <c r="F33" s="7"/>
      <c r="G33" s="17">
        <f t="shared" ref="G33:H34" si="3">SUM(G34)</f>
        <v>23500</v>
      </c>
      <c r="H33" s="17">
        <f t="shared" si="3"/>
        <v>4000</v>
      </c>
    </row>
    <row r="34" spans="1:8" ht="62.25" customHeight="1">
      <c r="A34" s="9" t="s">
        <v>15</v>
      </c>
      <c r="B34" s="15">
        <v>901</v>
      </c>
      <c r="C34" s="16">
        <v>1</v>
      </c>
      <c r="D34" s="16">
        <v>4</v>
      </c>
      <c r="E34" s="21" t="s">
        <v>36</v>
      </c>
      <c r="F34" s="15">
        <v>100</v>
      </c>
      <c r="G34" s="17">
        <f t="shared" si="3"/>
        <v>23500</v>
      </c>
      <c r="H34" s="17">
        <f t="shared" si="3"/>
        <v>4000</v>
      </c>
    </row>
    <row r="35" spans="1:8" ht="30">
      <c r="A35" s="9" t="s">
        <v>13</v>
      </c>
      <c r="B35" s="15">
        <v>901</v>
      </c>
      <c r="C35" s="16">
        <v>1</v>
      </c>
      <c r="D35" s="16">
        <v>4</v>
      </c>
      <c r="E35" s="12" t="s">
        <v>36</v>
      </c>
      <c r="F35" s="15">
        <v>120</v>
      </c>
      <c r="G35" s="17">
        <v>23500</v>
      </c>
      <c r="H35" s="17">
        <v>4000</v>
      </c>
    </row>
    <row r="36" spans="1:8" ht="75">
      <c r="A36" s="20" t="s">
        <v>37</v>
      </c>
      <c r="B36" s="15">
        <v>901</v>
      </c>
      <c r="C36" s="16">
        <v>1</v>
      </c>
      <c r="D36" s="16">
        <v>4</v>
      </c>
      <c r="E36" s="21" t="s">
        <v>38</v>
      </c>
      <c r="F36" s="7"/>
      <c r="G36" s="17">
        <f>SUM(G37,G39)</f>
        <v>1218200</v>
      </c>
      <c r="H36" s="17">
        <f>SUM(H37,H39)</f>
        <v>247496.72</v>
      </c>
    </row>
    <row r="37" spans="1:8" ht="63" customHeight="1">
      <c r="A37" s="9" t="s">
        <v>15</v>
      </c>
      <c r="B37" s="15">
        <v>901</v>
      </c>
      <c r="C37" s="16">
        <v>1</v>
      </c>
      <c r="D37" s="16">
        <v>4</v>
      </c>
      <c r="E37" s="21" t="s">
        <v>38</v>
      </c>
      <c r="F37" s="15">
        <v>100</v>
      </c>
      <c r="G37" s="17">
        <f>SUM(G38)</f>
        <v>983400</v>
      </c>
      <c r="H37" s="17">
        <f>SUM(H38)</f>
        <v>246786.72</v>
      </c>
    </row>
    <row r="38" spans="1:8" ht="30">
      <c r="A38" s="9" t="s">
        <v>13</v>
      </c>
      <c r="B38" s="10">
        <v>901</v>
      </c>
      <c r="C38" s="11">
        <v>1</v>
      </c>
      <c r="D38" s="11">
        <v>4</v>
      </c>
      <c r="E38" s="12" t="s">
        <v>38</v>
      </c>
      <c r="F38" s="10">
        <v>120</v>
      </c>
      <c r="G38" s="13">
        <v>983400</v>
      </c>
      <c r="H38" s="13">
        <v>246786.72</v>
      </c>
    </row>
    <row r="39" spans="1:8" ht="33" customHeight="1">
      <c r="A39" s="5" t="s">
        <v>39</v>
      </c>
      <c r="B39" s="15">
        <v>901</v>
      </c>
      <c r="C39" s="16">
        <v>1</v>
      </c>
      <c r="D39" s="16">
        <v>4</v>
      </c>
      <c r="E39" s="12" t="s">
        <v>38</v>
      </c>
      <c r="F39" s="15">
        <v>200</v>
      </c>
      <c r="G39" s="17">
        <f>SUM(G40)</f>
        <v>234800</v>
      </c>
      <c r="H39" s="17">
        <f>SUM(H40)</f>
        <v>710</v>
      </c>
    </row>
    <row r="40" spans="1:8" ht="30">
      <c r="A40" s="9" t="s">
        <v>32</v>
      </c>
      <c r="B40" s="15">
        <v>901</v>
      </c>
      <c r="C40" s="16">
        <v>1</v>
      </c>
      <c r="D40" s="16">
        <v>4</v>
      </c>
      <c r="E40" s="12" t="s">
        <v>38</v>
      </c>
      <c r="F40" s="15">
        <v>240</v>
      </c>
      <c r="G40" s="17">
        <v>234800</v>
      </c>
      <c r="H40" s="17">
        <v>710</v>
      </c>
    </row>
    <row r="41" spans="1:8" ht="15">
      <c r="A41" s="9" t="s">
        <v>40</v>
      </c>
      <c r="B41" s="15">
        <v>901</v>
      </c>
      <c r="C41" s="16">
        <v>1</v>
      </c>
      <c r="D41" s="16">
        <v>5</v>
      </c>
      <c r="E41" s="12"/>
      <c r="F41" s="15"/>
      <c r="G41" s="13">
        <f t="shared" ref="G41:H48" si="4">SUM(G42)</f>
        <v>30300</v>
      </c>
      <c r="H41" s="13">
        <f t="shared" si="4"/>
        <v>30300</v>
      </c>
    </row>
    <row r="42" spans="1:8" ht="60">
      <c r="A42" s="3" t="s">
        <v>41</v>
      </c>
      <c r="B42" s="15">
        <v>901</v>
      </c>
      <c r="C42" s="16">
        <v>1</v>
      </c>
      <c r="D42" s="16">
        <v>5</v>
      </c>
      <c r="E42" s="19" t="s">
        <v>42</v>
      </c>
      <c r="F42" s="15"/>
      <c r="G42" s="13">
        <f t="shared" si="4"/>
        <v>30300</v>
      </c>
      <c r="H42" s="13">
        <f t="shared" si="4"/>
        <v>30300</v>
      </c>
    </row>
    <row r="43" spans="1:8" ht="45">
      <c r="A43" s="23" t="s">
        <v>43</v>
      </c>
      <c r="B43" s="15">
        <v>901</v>
      </c>
      <c r="C43" s="16">
        <v>1</v>
      </c>
      <c r="D43" s="16">
        <v>5</v>
      </c>
      <c r="E43" s="19" t="s">
        <v>42</v>
      </c>
      <c r="F43" s="15">
        <v>200</v>
      </c>
      <c r="G43" s="13">
        <f t="shared" si="4"/>
        <v>30300</v>
      </c>
      <c r="H43" s="13">
        <f t="shared" si="4"/>
        <v>30300</v>
      </c>
    </row>
    <row r="44" spans="1:8" ht="30">
      <c r="A44" s="24" t="s">
        <v>32</v>
      </c>
      <c r="B44" s="15">
        <v>901</v>
      </c>
      <c r="C44" s="16">
        <v>1</v>
      </c>
      <c r="D44" s="16">
        <v>5</v>
      </c>
      <c r="E44" s="19" t="s">
        <v>42</v>
      </c>
      <c r="F44" s="15">
        <v>240</v>
      </c>
      <c r="G44" s="17">
        <v>30300</v>
      </c>
      <c r="H44" s="17">
        <v>30300</v>
      </c>
    </row>
    <row r="45" spans="1:8" ht="15">
      <c r="A45" s="9" t="s">
        <v>44</v>
      </c>
      <c r="B45" s="25">
        <v>901</v>
      </c>
      <c r="C45" s="26">
        <v>1</v>
      </c>
      <c r="D45" s="25">
        <v>11</v>
      </c>
      <c r="E45" s="21"/>
      <c r="F45" s="21"/>
      <c r="G45" s="27">
        <f t="shared" si="4"/>
        <v>270000</v>
      </c>
      <c r="H45" s="27">
        <f t="shared" si="4"/>
        <v>0</v>
      </c>
    </row>
    <row r="46" spans="1:8" ht="30">
      <c r="A46" s="9" t="s">
        <v>45</v>
      </c>
      <c r="B46" s="10">
        <v>901</v>
      </c>
      <c r="C46" s="11">
        <v>1</v>
      </c>
      <c r="D46" s="10">
        <v>11</v>
      </c>
      <c r="E46" s="7" t="s">
        <v>46</v>
      </c>
      <c r="F46" s="12"/>
      <c r="G46" s="27">
        <f t="shared" si="4"/>
        <v>270000</v>
      </c>
      <c r="H46" s="27">
        <f t="shared" si="4"/>
        <v>0</v>
      </c>
    </row>
    <row r="47" spans="1:8" ht="30">
      <c r="A47" s="9" t="s">
        <v>47</v>
      </c>
      <c r="B47" s="10">
        <v>901</v>
      </c>
      <c r="C47" s="11">
        <v>1</v>
      </c>
      <c r="D47" s="10">
        <v>11</v>
      </c>
      <c r="E47" s="7" t="s">
        <v>48</v>
      </c>
      <c r="F47" s="7"/>
      <c r="G47" s="27">
        <f t="shared" si="4"/>
        <v>270000</v>
      </c>
      <c r="H47" s="27">
        <f t="shared" si="4"/>
        <v>0</v>
      </c>
    </row>
    <row r="48" spans="1:8" ht="30">
      <c r="A48" s="9" t="s">
        <v>26</v>
      </c>
      <c r="B48" s="10">
        <v>901</v>
      </c>
      <c r="C48" s="11">
        <v>1</v>
      </c>
      <c r="D48" s="10">
        <v>11</v>
      </c>
      <c r="E48" s="7" t="s">
        <v>48</v>
      </c>
      <c r="F48" s="10">
        <v>800</v>
      </c>
      <c r="G48" s="27">
        <f t="shared" si="4"/>
        <v>270000</v>
      </c>
      <c r="H48" s="27">
        <f t="shared" si="4"/>
        <v>0</v>
      </c>
    </row>
    <row r="49" spans="1:8" ht="30">
      <c r="A49" s="9" t="s">
        <v>49</v>
      </c>
      <c r="B49" s="10">
        <v>901</v>
      </c>
      <c r="C49" s="11">
        <v>1</v>
      </c>
      <c r="D49" s="10">
        <v>11</v>
      </c>
      <c r="E49" s="7" t="s">
        <v>48</v>
      </c>
      <c r="F49" s="10">
        <v>870</v>
      </c>
      <c r="G49" s="13">
        <v>270000</v>
      </c>
      <c r="H49" s="13"/>
    </row>
    <row r="50" spans="1:8" ht="15">
      <c r="A50" s="9" t="s">
        <v>50</v>
      </c>
      <c r="B50" s="10">
        <v>901</v>
      </c>
      <c r="C50" s="11">
        <v>1</v>
      </c>
      <c r="D50" s="10">
        <v>13</v>
      </c>
      <c r="E50" s="12"/>
      <c r="F50" s="12"/>
      <c r="G50" s="13">
        <f>SUM(G51,G55,G66,G59)</f>
        <v>49310097.359999999</v>
      </c>
      <c r="H50" s="13">
        <f>SUM(H51,H55,H66,H59)</f>
        <v>12936662.51</v>
      </c>
    </row>
    <row r="51" spans="1:8" ht="45">
      <c r="A51" s="9" t="s">
        <v>51</v>
      </c>
      <c r="B51" s="15">
        <v>901</v>
      </c>
      <c r="C51" s="16">
        <v>1</v>
      </c>
      <c r="D51" s="15">
        <v>13</v>
      </c>
      <c r="E51" s="28" t="s">
        <v>52</v>
      </c>
      <c r="F51" s="7"/>
      <c r="G51" s="17">
        <f t="shared" ref="G51:H57" si="5">SUM(G52)</f>
        <v>20000</v>
      </c>
      <c r="H51" s="17">
        <f t="shared" si="5"/>
        <v>0</v>
      </c>
    </row>
    <row r="52" spans="1:8" ht="30">
      <c r="A52" s="9" t="s">
        <v>53</v>
      </c>
      <c r="B52" s="15">
        <v>901</v>
      </c>
      <c r="C52" s="16">
        <v>1</v>
      </c>
      <c r="D52" s="15">
        <v>13</v>
      </c>
      <c r="E52" s="21" t="s">
        <v>54</v>
      </c>
      <c r="F52" s="15"/>
      <c r="G52" s="27">
        <f t="shared" si="5"/>
        <v>20000</v>
      </c>
      <c r="H52" s="27">
        <f t="shared" si="5"/>
        <v>0</v>
      </c>
    </row>
    <row r="53" spans="1:8" ht="30">
      <c r="A53" s="9" t="s">
        <v>31</v>
      </c>
      <c r="B53" s="15">
        <v>901</v>
      </c>
      <c r="C53" s="16">
        <v>1</v>
      </c>
      <c r="D53" s="15">
        <v>13</v>
      </c>
      <c r="E53" s="12" t="s">
        <v>54</v>
      </c>
      <c r="F53" s="15">
        <v>200</v>
      </c>
      <c r="G53" s="27">
        <f t="shared" si="5"/>
        <v>20000</v>
      </c>
      <c r="H53" s="27">
        <f t="shared" si="5"/>
        <v>0</v>
      </c>
    </row>
    <row r="54" spans="1:8" ht="30">
      <c r="A54" s="9" t="s">
        <v>32</v>
      </c>
      <c r="B54" s="15">
        <v>901</v>
      </c>
      <c r="C54" s="16">
        <v>1</v>
      </c>
      <c r="D54" s="15">
        <v>13</v>
      </c>
      <c r="E54" s="12" t="s">
        <v>54</v>
      </c>
      <c r="F54" s="15">
        <v>240</v>
      </c>
      <c r="G54" s="27">
        <v>20000</v>
      </c>
      <c r="H54" s="27"/>
    </row>
    <row r="55" spans="1:8" ht="30">
      <c r="A55" s="9" t="s">
        <v>55</v>
      </c>
      <c r="B55" s="15">
        <v>901</v>
      </c>
      <c r="C55" s="16">
        <v>1</v>
      </c>
      <c r="D55" s="15">
        <v>13</v>
      </c>
      <c r="E55" s="12" t="s">
        <v>56</v>
      </c>
      <c r="F55" s="7"/>
      <c r="G55" s="17">
        <f t="shared" si="5"/>
        <v>30000</v>
      </c>
      <c r="H55" s="17">
        <f t="shared" si="5"/>
        <v>0</v>
      </c>
    </row>
    <row r="56" spans="1:8" ht="30">
      <c r="A56" s="9" t="s">
        <v>16</v>
      </c>
      <c r="B56" s="10">
        <v>901</v>
      </c>
      <c r="C56" s="11">
        <v>1</v>
      </c>
      <c r="D56" s="10">
        <v>13</v>
      </c>
      <c r="E56" s="3" t="s">
        <v>57</v>
      </c>
      <c r="F56" s="7"/>
      <c r="G56" s="13">
        <f t="shared" si="5"/>
        <v>30000</v>
      </c>
      <c r="H56" s="13">
        <f t="shared" si="5"/>
        <v>0</v>
      </c>
    </row>
    <row r="57" spans="1:8" ht="30">
      <c r="A57" s="9" t="s">
        <v>31</v>
      </c>
      <c r="B57" s="15">
        <v>901</v>
      </c>
      <c r="C57" s="16">
        <v>1</v>
      </c>
      <c r="D57" s="15">
        <v>13</v>
      </c>
      <c r="E57" s="3" t="s">
        <v>57</v>
      </c>
      <c r="F57" s="15">
        <v>200</v>
      </c>
      <c r="G57" s="17">
        <f t="shared" si="5"/>
        <v>30000</v>
      </c>
      <c r="H57" s="17">
        <f t="shared" si="5"/>
        <v>0</v>
      </c>
    </row>
    <row r="58" spans="1:8" ht="30">
      <c r="A58" s="9" t="s">
        <v>32</v>
      </c>
      <c r="B58" s="15">
        <v>901</v>
      </c>
      <c r="C58" s="16">
        <v>1</v>
      </c>
      <c r="D58" s="15">
        <v>13</v>
      </c>
      <c r="E58" s="3" t="s">
        <v>57</v>
      </c>
      <c r="F58" s="15">
        <v>240</v>
      </c>
      <c r="G58" s="17">
        <v>30000</v>
      </c>
      <c r="H58" s="17"/>
    </row>
    <row r="59" spans="1:8" s="29" customFormat="1" ht="30">
      <c r="A59" s="30" t="s">
        <v>19</v>
      </c>
      <c r="B59" s="31">
        <v>901</v>
      </c>
      <c r="C59" s="32">
        <v>1</v>
      </c>
      <c r="D59" s="31">
        <v>13</v>
      </c>
      <c r="E59" s="33" t="s">
        <v>58</v>
      </c>
      <c r="F59" s="31"/>
      <c r="G59" s="34">
        <f>SUM(G60,G63)</f>
        <v>2308663.36</v>
      </c>
      <c r="H59" s="34">
        <f>SUM(H60,H63)</f>
        <v>0</v>
      </c>
    </row>
    <row r="60" spans="1:8" s="35" customFormat="1" ht="75">
      <c r="A60" s="9" t="s">
        <v>15</v>
      </c>
      <c r="B60" s="15">
        <v>901</v>
      </c>
      <c r="C60" s="16">
        <v>1</v>
      </c>
      <c r="D60" s="15">
        <v>13</v>
      </c>
      <c r="E60" s="19" t="s">
        <v>22</v>
      </c>
      <c r="F60" s="15"/>
      <c r="G60" s="17">
        <f t="shared" ref="G60:H64" si="6">SUM(G61)</f>
        <v>2298663.36</v>
      </c>
      <c r="H60" s="17">
        <f>SUM(H61)</f>
        <v>0</v>
      </c>
    </row>
    <row r="61" spans="1:8" ht="75">
      <c r="A61" s="9" t="s">
        <v>15</v>
      </c>
      <c r="B61" s="15">
        <v>901</v>
      </c>
      <c r="C61" s="16">
        <v>1</v>
      </c>
      <c r="D61" s="15">
        <v>13</v>
      </c>
      <c r="E61" s="3" t="s">
        <v>22</v>
      </c>
      <c r="F61" s="15">
        <v>100</v>
      </c>
      <c r="G61" s="17">
        <f t="shared" si="6"/>
        <v>2298663.36</v>
      </c>
      <c r="H61" s="17">
        <f t="shared" si="6"/>
        <v>0</v>
      </c>
    </row>
    <row r="62" spans="1:8" ht="30">
      <c r="A62" s="9" t="s">
        <v>13</v>
      </c>
      <c r="B62" s="15">
        <v>901</v>
      </c>
      <c r="C62" s="16">
        <v>1</v>
      </c>
      <c r="D62" s="15">
        <v>13</v>
      </c>
      <c r="E62" s="3" t="s">
        <v>22</v>
      </c>
      <c r="F62" s="15">
        <v>120</v>
      </c>
      <c r="G62" s="17">
        <v>2298663.36</v>
      </c>
      <c r="H62" s="17"/>
    </row>
    <row r="63" spans="1:8" ht="30">
      <c r="A63" s="36" t="s">
        <v>59</v>
      </c>
      <c r="B63" s="15">
        <v>901</v>
      </c>
      <c r="C63" s="16">
        <v>1</v>
      </c>
      <c r="D63" s="15">
        <v>13</v>
      </c>
      <c r="E63" s="3" t="s">
        <v>60</v>
      </c>
      <c r="F63" s="15"/>
      <c r="G63" s="17">
        <f t="shared" si="6"/>
        <v>10000</v>
      </c>
      <c r="H63" s="17">
        <f t="shared" si="6"/>
        <v>0</v>
      </c>
    </row>
    <row r="64" spans="1:8" ht="75">
      <c r="A64" s="37" t="s">
        <v>15</v>
      </c>
      <c r="B64" s="15">
        <v>901</v>
      </c>
      <c r="C64" s="38">
        <v>1</v>
      </c>
      <c r="D64" s="15">
        <v>13</v>
      </c>
      <c r="E64" s="39" t="s">
        <v>60</v>
      </c>
      <c r="F64" s="15">
        <v>100</v>
      </c>
      <c r="G64" s="17">
        <f t="shared" si="6"/>
        <v>10000</v>
      </c>
      <c r="H64" s="17">
        <f t="shared" si="6"/>
        <v>0</v>
      </c>
    </row>
    <row r="65" spans="1:8" ht="30">
      <c r="A65" s="37" t="s">
        <v>13</v>
      </c>
      <c r="B65" s="15">
        <v>901</v>
      </c>
      <c r="C65" s="16">
        <v>1</v>
      </c>
      <c r="D65" s="40">
        <v>13</v>
      </c>
      <c r="E65" s="3" t="s">
        <v>60</v>
      </c>
      <c r="F65" s="15">
        <v>120</v>
      </c>
      <c r="G65" s="17">
        <v>10000</v>
      </c>
      <c r="H65" s="17"/>
    </row>
    <row r="66" spans="1:8" ht="30">
      <c r="A66" s="9" t="s">
        <v>61</v>
      </c>
      <c r="B66" s="41">
        <v>901</v>
      </c>
      <c r="C66" s="42">
        <v>1</v>
      </c>
      <c r="D66" s="41">
        <v>13</v>
      </c>
      <c r="E66" s="43" t="s">
        <v>46</v>
      </c>
      <c r="F66" s="44"/>
      <c r="G66" s="45">
        <f>SUM(G67,G70,G76,G83,G86,G91,G96,G103,G108,G73)</f>
        <v>46951434</v>
      </c>
      <c r="H66" s="45">
        <f>SUM(H67,H70,H76,H83,H86,H91,H96,H103,H108,H73)</f>
        <v>12936662.51</v>
      </c>
    </row>
    <row r="67" spans="1:8" ht="30">
      <c r="A67" s="9" t="s">
        <v>62</v>
      </c>
      <c r="B67" s="15">
        <v>901</v>
      </c>
      <c r="C67" s="16">
        <v>1</v>
      </c>
      <c r="D67" s="15">
        <v>13</v>
      </c>
      <c r="E67" s="12" t="s">
        <v>63</v>
      </c>
      <c r="F67" s="7"/>
      <c r="G67" s="17">
        <f t="shared" ref="G67:H74" si="7">SUM(G68)</f>
        <v>305200</v>
      </c>
      <c r="H67" s="17">
        <f t="shared" si="7"/>
        <v>0</v>
      </c>
    </row>
    <row r="68" spans="1:8" ht="30">
      <c r="A68" s="9" t="s">
        <v>64</v>
      </c>
      <c r="B68" s="15">
        <v>901</v>
      </c>
      <c r="C68" s="16">
        <v>1</v>
      </c>
      <c r="D68" s="15">
        <v>13</v>
      </c>
      <c r="E68" s="12" t="s">
        <v>63</v>
      </c>
      <c r="F68" s="15">
        <v>600</v>
      </c>
      <c r="G68" s="17">
        <f t="shared" si="7"/>
        <v>305200</v>
      </c>
      <c r="H68" s="17">
        <f t="shared" si="7"/>
        <v>0</v>
      </c>
    </row>
    <row r="69" spans="1:8" ht="35.25" customHeight="1">
      <c r="A69" s="9" t="s">
        <v>65</v>
      </c>
      <c r="B69" s="15">
        <v>901</v>
      </c>
      <c r="C69" s="16">
        <v>1</v>
      </c>
      <c r="D69" s="15">
        <v>13</v>
      </c>
      <c r="E69" s="12" t="s">
        <v>63</v>
      </c>
      <c r="F69" s="15">
        <v>630</v>
      </c>
      <c r="G69" s="17">
        <v>305200</v>
      </c>
      <c r="H69" s="17"/>
    </row>
    <row r="70" spans="1:8" ht="76.5" customHeight="1">
      <c r="A70" s="20" t="s">
        <v>66</v>
      </c>
      <c r="B70" s="15">
        <v>901</v>
      </c>
      <c r="C70" s="16">
        <v>1</v>
      </c>
      <c r="D70" s="15">
        <v>13</v>
      </c>
      <c r="E70" s="21" t="s">
        <v>67</v>
      </c>
      <c r="F70" s="7"/>
      <c r="G70" s="17">
        <f t="shared" si="7"/>
        <v>16600</v>
      </c>
      <c r="H70" s="17">
        <f t="shared" si="7"/>
        <v>4200</v>
      </c>
    </row>
    <row r="71" spans="1:8" ht="30">
      <c r="A71" s="9" t="s">
        <v>31</v>
      </c>
      <c r="B71" s="15">
        <v>901</v>
      </c>
      <c r="C71" s="16">
        <v>1</v>
      </c>
      <c r="D71" s="15">
        <v>13</v>
      </c>
      <c r="E71" s="12" t="s">
        <v>67</v>
      </c>
      <c r="F71" s="15">
        <v>200</v>
      </c>
      <c r="G71" s="17">
        <f t="shared" si="7"/>
        <v>16600</v>
      </c>
      <c r="H71" s="17">
        <f t="shared" si="7"/>
        <v>4200</v>
      </c>
    </row>
    <row r="72" spans="1:8" ht="30">
      <c r="A72" s="9" t="s">
        <v>32</v>
      </c>
      <c r="B72" s="15">
        <v>901</v>
      </c>
      <c r="C72" s="16">
        <v>1</v>
      </c>
      <c r="D72" s="15">
        <v>13</v>
      </c>
      <c r="E72" s="12" t="s">
        <v>67</v>
      </c>
      <c r="F72" s="15">
        <v>240</v>
      </c>
      <c r="G72" s="17">
        <v>16600</v>
      </c>
      <c r="H72" s="17">
        <v>4200</v>
      </c>
    </row>
    <row r="73" spans="1:8" ht="30">
      <c r="A73" s="20" t="s">
        <v>68</v>
      </c>
      <c r="B73" s="15">
        <v>901</v>
      </c>
      <c r="C73" s="16">
        <v>1</v>
      </c>
      <c r="D73" s="15">
        <v>13</v>
      </c>
      <c r="E73" s="46" t="s">
        <v>69</v>
      </c>
      <c r="F73" s="15"/>
      <c r="G73" s="17">
        <f t="shared" si="7"/>
        <v>20000</v>
      </c>
      <c r="H73" s="17">
        <f t="shared" si="7"/>
        <v>2800</v>
      </c>
    </row>
    <row r="74" spans="1:8" ht="30">
      <c r="A74" s="20" t="s">
        <v>31</v>
      </c>
      <c r="B74" s="15">
        <v>901</v>
      </c>
      <c r="C74" s="16">
        <v>1</v>
      </c>
      <c r="D74" s="15">
        <v>13</v>
      </c>
      <c r="E74" s="18" t="s">
        <v>69</v>
      </c>
      <c r="F74" s="15">
        <v>200</v>
      </c>
      <c r="G74" s="17">
        <f t="shared" si="7"/>
        <v>20000</v>
      </c>
      <c r="H74" s="17">
        <f t="shared" si="7"/>
        <v>2800</v>
      </c>
    </row>
    <row r="75" spans="1:8" ht="30">
      <c r="A75" s="20" t="s">
        <v>32</v>
      </c>
      <c r="B75" s="15">
        <v>901</v>
      </c>
      <c r="C75" s="16">
        <v>1</v>
      </c>
      <c r="D75" s="15">
        <v>13</v>
      </c>
      <c r="E75" s="46" t="s">
        <v>69</v>
      </c>
      <c r="F75" s="15">
        <v>240</v>
      </c>
      <c r="G75" s="17">
        <v>20000</v>
      </c>
      <c r="H75" s="17">
        <v>2800</v>
      </c>
    </row>
    <row r="76" spans="1:8" ht="60">
      <c r="A76" s="9" t="s">
        <v>70</v>
      </c>
      <c r="B76" s="15">
        <v>901</v>
      </c>
      <c r="C76" s="16">
        <v>1</v>
      </c>
      <c r="D76" s="15">
        <v>13</v>
      </c>
      <c r="E76" s="19" t="s">
        <v>71</v>
      </c>
      <c r="F76" s="15"/>
      <c r="G76" s="17">
        <f>SUM(G79,G81,G77)</f>
        <v>8128800</v>
      </c>
      <c r="H76" s="17">
        <f>SUM(H79,H81,H77)</f>
        <v>4520782.0199999996</v>
      </c>
    </row>
    <row r="77" spans="1:8" s="35" customFormat="1" ht="75">
      <c r="A77" s="37" t="s">
        <v>15</v>
      </c>
      <c r="B77" s="15">
        <v>901</v>
      </c>
      <c r="C77" s="47">
        <v>1</v>
      </c>
      <c r="D77" s="40">
        <v>13</v>
      </c>
      <c r="E77" s="19" t="s">
        <v>71</v>
      </c>
      <c r="F77" s="15">
        <v>100</v>
      </c>
      <c r="G77" s="17">
        <f>SUM(G78)</f>
        <v>714000</v>
      </c>
      <c r="H77" s="17">
        <f>SUM(H78)</f>
        <v>598362</v>
      </c>
    </row>
    <row r="78" spans="1:8" s="35" customFormat="1" ht="30">
      <c r="A78" s="37" t="s">
        <v>13</v>
      </c>
      <c r="B78" s="15">
        <v>901</v>
      </c>
      <c r="C78" s="38">
        <v>1</v>
      </c>
      <c r="D78" s="48">
        <v>13</v>
      </c>
      <c r="E78" s="19" t="s">
        <v>71</v>
      </c>
      <c r="F78" s="15">
        <v>120</v>
      </c>
      <c r="G78" s="17">
        <v>714000</v>
      </c>
      <c r="H78" s="17">
        <v>598362</v>
      </c>
    </row>
    <row r="79" spans="1:8" ht="30">
      <c r="A79" s="9" t="s">
        <v>31</v>
      </c>
      <c r="B79" s="15">
        <v>901</v>
      </c>
      <c r="C79" s="16">
        <v>1</v>
      </c>
      <c r="D79" s="15">
        <v>13</v>
      </c>
      <c r="E79" s="19" t="s">
        <v>71</v>
      </c>
      <c r="F79" s="15">
        <v>200</v>
      </c>
      <c r="G79" s="17">
        <f>SUM(G80)</f>
        <v>6644800</v>
      </c>
      <c r="H79" s="17">
        <f>SUM(H80)</f>
        <v>3813069.02</v>
      </c>
    </row>
    <row r="80" spans="1:8" ht="30">
      <c r="A80" s="9" t="s">
        <v>32</v>
      </c>
      <c r="B80" s="15">
        <v>901</v>
      </c>
      <c r="C80" s="16">
        <v>1</v>
      </c>
      <c r="D80" s="15">
        <v>13</v>
      </c>
      <c r="E80" s="19" t="s">
        <v>71</v>
      </c>
      <c r="F80" s="15">
        <v>240</v>
      </c>
      <c r="G80" s="17">
        <v>6644800</v>
      </c>
      <c r="H80" s="17">
        <v>3813069.02</v>
      </c>
    </row>
    <row r="81" spans="1:8" ht="30">
      <c r="A81" s="22" t="s">
        <v>26</v>
      </c>
      <c r="B81" s="15">
        <v>901</v>
      </c>
      <c r="C81" s="16">
        <v>1</v>
      </c>
      <c r="D81" s="15">
        <v>13</v>
      </c>
      <c r="E81" s="19" t="s">
        <v>71</v>
      </c>
      <c r="F81" s="15">
        <v>800</v>
      </c>
      <c r="G81" s="17">
        <f>SUM(G82)</f>
        <v>770000</v>
      </c>
      <c r="H81" s="17">
        <f>SUM(H82)</f>
        <v>109351</v>
      </c>
    </row>
    <row r="82" spans="1:8" ht="30">
      <c r="A82" s="49" t="s">
        <v>27</v>
      </c>
      <c r="B82" s="15">
        <v>901</v>
      </c>
      <c r="C82" s="16">
        <v>1</v>
      </c>
      <c r="D82" s="15">
        <v>13</v>
      </c>
      <c r="E82" s="19" t="s">
        <v>71</v>
      </c>
      <c r="F82" s="15">
        <v>850</v>
      </c>
      <c r="G82" s="17">
        <v>770000</v>
      </c>
      <c r="H82" s="17">
        <v>109351</v>
      </c>
    </row>
    <row r="83" spans="1:8" ht="30">
      <c r="A83" s="49" t="s">
        <v>72</v>
      </c>
      <c r="B83" s="15">
        <v>901</v>
      </c>
      <c r="C83" s="16">
        <v>1</v>
      </c>
      <c r="D83" s="15">
        <v>13</v>
      </c>
      <c r="E83" s="19" t="s">
        <v>73</v>
      </c>
      <c r="F83" s="15"/>
      <c r="G83" s="17">
        <f t="shared" ref="G83:H94" si="8">SUM(G84)</f>
        <v>120000</v>
      </c>
      <c r="H83" s="17">
        <f t="shared" si="8"/>
        <v>69800</v>
      </c>
    </row>
    <row r="84" spans="1:8" ht="30">
      <c r="A84" s="20" t="s">
        <v>31</v>
      </c>
      <c r="B84" s="15">
        <v>901</v>
      </c>
      <c r="C84" s="16">
        <v>1</v>
      </c>
      <c r="D84" s="15">
        <v>13</v>
      </c>
      <c r="E84" s="19" t="s">
        <v>73</v>
      </c>
      <c r="F84" s="15">
        <v>200</v>
      </c>
      <c r="G84" s="17">
        <f t="shared" si="8"/>
        <v>120000</v>
      </c>
      <c r="H84" s="17">
        <f t="shared" si="8"/>
        <v>69800</v>
      </c>
    </row>
    <row r="85" spans="1:8" ht="30">
      <c r="A85" s="20" t="s">
        <v>32</v>
      </c>
      <c r="B85" s="15">
        <v>901</v>
      </c>
      <c r="C85" s="16">
        <v>1</v>
      </c>
      <c r="D85" s="15">
        <v>13</v>
      </c>
      <c r="E85" s="19" t="s">
        <v>73</v>
      </c>
      <c r="F85" s="15">
        <v>240</v>
      </c>
      <c r="G85" s="17">
        <v>120000</v>
      </c>
      <c r="H85" s="17">
        <v>69800</v>
      </c>
    </row>
    <row r="86" spans="1:8" ht="30">
      <c r="A86" s="22" t="s">
        <v>74</v>
      </c>
      <c r="B86" s="15">
        <v>901</v>
      </c>
      <c r="C86" s="16">
        <v>1</v>
      </c>
      <c r="D86" s="15">
        <v>13</v>
      </c>
      <c r="E86" s="19" t="s">
        <v>75</v>
      </c>
      <c r="F86" s="7"/>
      <c r="G86" s="17">
        <f>SUM(G87,G89)</f>
        <v>3842050</v>
      </c>
      <c r="H86" s="17">
        <f>SUM(H87,H89)</f>
        <v>671194.22</v>
      </c>
    </row>
    <row r="87" spans="1:8" ht="60.75" customHeight="1">
      <c r="A87" s="9" t="s">
        <v>15</v>
      </c>
      <c r="B87" s="15">
        <v>901</v>
      </c>
      <c r="C87" s="16">
        <v>1</v>
      </c>
      <c r="D87" s="15">
        <v>13</v>
      </c>
      <c r="E87" s="19" t="s">
        <v>75</v>
      </c>
      <c r="F87" s="15">
        <v>100</v>
      </c>
      <c r="G87" s="17">
        <f t="shared" si="8"/>
        <v>3030000</v>
      </c>
      <c r="H87" s="17">
        <f t="shared" si="8"/>
        <v>520465.74</v>
      </c>
    </row>
    <row r="88" spans="1:8" ht="30">
      <c r="A88" s="9" t="s">
        <v>76</v>
      </c>
      <c r="B88" s="15">
        <v>901</v>
      </c>
      <c r="C88" s="16">
        <v>1</v>
      </c>
      <c r="D88" s="15">
        <v>13</v>
      </c>
      <c r="E88" s="19" t="s">
        <v>75</v>
      </c>
      <c r="F88" s="15">
        <v>110</v>
      </c>
      <c r="G88" s="17">
        <v>3030000</v>
      </c>
      <c r="H88" s="17">
        <v>520465.74</v>
      </c>
    </row>
    <row r="89" spans="1:8" s="35" customFormat="1" ht="30">
      <c r="A89" s="20" t="s">
        <v>31</v>
      </c>
      <c r="B89" s="15">
        <v>901</v>
      </c>
      <c r="C89" s="38">
        <v>1</v>
      </c>
      <c r="D89" s="15">
        <v>13</v>
      </c>
      <c r="E89" s="50" t="s">
        <v>75</v>
      </c>
      <c r="F89" s="15">
        <v>200</v>
      </c>
      <c r="G89" s="17">
        <f t="shared" si="8"/>
        <v>812050</v>
      </c>
      <c r="H89" s="17">
        <f t="shared" si="8"/>
        <v>150728.48000000001</v>
      </c>
    </row>
    <row r="90" spans="1:8" s="35" customFormat="1" ht="30">
      <c r="A90" s="20" t="s">
        <v>32</v>
      </c>
      <c r="B90" s="15">
        <v>901</v>
      </c>
      <c r="C90" s="16">
        <v>1</v>
      </c>
      <c r="D90" s="40">
        <v>13</v>
      </c>
      <c r="E90" s="19" t="s">
        <v>75</v>
      </c>
      <c r="F90" s="15">
        <v>240</v>
      </c>
      <c r="G90" s="17">
        <v>812050</v>
      </c>
      <c r="H90" s="17">
        <v>150728.48000000001</v>
      </c>
    </row>
    <row r="91" spans="1:8" ht="30">
      <c r="A91" s="22" t="s">
        <v>77</v>
      </c>
      <c r="B91" s="15">
        <v>901</v>
      </c>
      <c r="C91" s="16">
        <v>1</v>
      </c>
      <c r="D91" s="15">
        <v>13</v>
      </c>
      <c r="E91" s="19" t="s">
        <v>78</v>
      </c>
      <c r="F91" s="7"/>
      <c r="G91" s="17">
        <f>SUM(G92,G94)</f>
        <v>6697916</v>
      </c>
      <c r="H91" s="17">
        <f>SUM(H92,H94)</f>
        <v>808341.12</v>
      </c>
    </row>
    <row r="92" spans="1:8" ht="64.5" customHeight="1">
      <c r="A92" s="9" t="s">
        <v>15</v>
      </c>
      <c r="B92" s="15">
        <v>901</v>
      </c>
      <c r="C92" s="16">
        <v>1</v>
      </c>
      <c r="D92" s="15">
        <v>13</v>
      </c>
      <c r="E92" s="19" t="s">
        <v>78</v>
      </c>
      <c r="F92" s="15">
        <v>100</v>
      </c>
      <c r="G92" s="17">
        <f t="shared" si="8"/>
        <v>5963232</v>
      </c>
      <c r="H92" s="17">
        <f t="shared" si="8"/>
        <v>637995.37</v>
      </c>
    </row>
    <row r="93" spans="1:8" ht="30">
      <c r="A93" s="9" t="s">
        <v>76</v>
      </c>
      <c r="B93" s="15">
        <v>901</v>
      </c>
      <c r="C93" s="16">
        <v>1</v>
      </c>
      <c r="D93" s="15">
        <v>13</v>
      </c>
      <c r="E93" s="19" t="s">
        <v>78</v>
      </c>
      <c r="F93" s="15">
        <v>110</v>
      </c>
      <c r="G93" s="13">
        <v>5963232</v>
      </c>
      <c r="H93" s="13">
        <v>637995.37</v>
      </c>
    </row>
    <row r="94" spans="1:8" ht="30">
      <c r="A94" s="20" t="s">
        <v>31</v>
      </c>
      <c r="B94" s="15">
        <v>901</v>
      </c>
      <c r="C94" s="47">
        <v>1</v>
      </c>
      <c r="D94" s="40">
        <v>13</v>
      </c>
      <c r="E94" s="19" t="s">
        <v>78</v>
      </c>
      <c r="F94" s="40">
        <v>200</v>
      </c>
      <c r="G94" s="13">
        <f t="shared" si="8"/>
        <v>734684</v>
      </c>
      <c r="H94" s="13">
        <f t="shared" si="8"/>
        <v>170345.75</v>
      </c>
    </row>
    <row r="95" spans="1:8" ht="30">
      <c r="A95" s="20" t="s">
        <v>32</v>
      </c>
      <c r="B95" s="15">
        <v>901</v>
      </c>
      <c r="C95" s="38">
        <v>1</v>
      </c>
      <c r="D95" s="48">
        <v>13</v>
      </c>
      <c r="E95" s="19" t="s">
        <v>78</v>
      </c>
      <c r="F95" s="15">
        <v>240</v>
      </c>
      <c r="G95" s="13">
        <v>734684</v>
      </c>
      <c r="H95" s="13">
        <v>170345.75</v>
      </c>
    </row>
    <row r="96" spans="1:8" ht="45">
      <c r="A96" s="51" t="s">
        <v>79</v>
      </c>
      <c r="B96" s="15">
        <v>901</v>
      </c>
      <c r="C96" s="16">
        <v>1</v>
      </c>
      <c r="D96" s="15">
        <v>13</v>
      </c>
      <c r="E96" s="19" t="s">
        <v>80</v>
      </c>
      <c r="F96" s="7"/>
      <c r="G96" s="17">
        <f>SUM(G97,G99,G101)</f>
        <v>20857800</v>
      </c>
      <c r="H96" s="17">
        <f>SUM(H97,H99,H101)</f>
        <v>5674160.21</v>
      </c>
    </row>
    <row r="97" spans="1:8" ht="60.75" customHeight="1">
      <c r="A97" s="9" t="s">
        <v>15</v>
      </c>
      <c r="B97" s="15">
        <v>901</v>
      </c>
      <c r="C97" s="16">
        <v>1</v>
      </c>
      <c r="D97" s="15">
        <v>13</v>
      </c>
      <c r="E97" s="19" t="s">
        <v>80</v>
      </c>
      <c r="F97" s="15">
        <v>100</v>
      </c>
      <c r="G97" s="17">
        <f>SUM(G98)</f>
        <v>12622800</v>
      </c>
      <c r="H97" s="17">
        <f>SUM(H98)</f>
        <v>3689889.92</v>
      </c>
    </row>
    <row r="98" spans="1:8" ht="30">
      <c r="A98" s="9" t="s">
        <v>76</v>
      </c>
      <c r="B98" s="15">
        <v>901</v>
      </c>
      <c r="C98" s="16">
        <v>1</v>
      </c>
      <c r="D98" s="15">
        <v>13</v>
      </c>
      <c r="E98" s="19" t="s">
        <v>80</v>
      </c>
      <c r="F98" s="15">
        <v>110</v>
      </c>
      <c r="G98" s="13">
        <v>12622800</v>
      </c>
      <c r="H98" s="13">
        <v>3689889.92</v>
      </c>
    </row>
    <row r="99" spans="1:8" ht="30">
      <c r="A99" s="23" t="s">
        <v>31</v>
      </c>
      <c r="B99" s="15">
        <v>901</v>
      </c>
      <c r="C99" s="16">
        <v>1</v>
      </c>
      <c r="D99" s="15">
        <v>13</v>
      </c>
      <c r="E99" s="19" t="s">
        <v>80</v>
      </c>
      <c r="F99" s="10">
        <v>200</v>
      </c>
      <c r="G99" s="17">
        <f>SUM(G100)</f>
        <v>8175000</v>
      </c>
      <c r="H99" s="17">
        <f>SUM(H100)</f>
        <v>1978647.29</v>
      </c>
    </row>
    <row r="100" spans="1:8" ht="30">
      <c r="A100" s="23" t="s">
        <v>32</v>
      </c>
      <c r="B100" s="15">
        <v>901</v>
      </c>
      <c r="C100" s="16">
        <v>1</v>
      </c>
      <c r="D100" s="15">
        <v>13</v>
      </c>
      <c r="E100" s="19" t="s">
        <v>80</v>
      </c>
      <c r="F100" s="10">
        <v>240</v>
      </c>
      <c r="G100" s="13">
        <v>8175000</v>
      </c>
      <c r="H100" s="13">
        <v>1978647.29</v>
      </c>
    </row>
    <row r="101" spans="1:8" ht="30">
      <c r="A101" s="9" t="s">
        <v>26</v>
      </c>
      <c r="B101" s="25">
        <v>901</v>
      </c>
      <c r="C101" s="11">
        <v>1</v>
      </c>
      <c r="D101" s="10">
        <v>13</v>
      </c>
      <c r="E101" s="19" t="s">
        <v>80</v>
      </c>
      <c r="F101" s="10">
        <v>800</v>
      </c>
      <c r="G101" s="17">
        <f>SUM(G102)</f>
        <v>60000</v>
      </c>
      <c r="H101" s="17">
        <f>SUM(H102)</f>
        <v>5623</v>
      </c>
    </row>
    <row r="102" spans="1:8" ht="30">
      <c r="A102" s="9" t="s">
        <v>27</v>
      </c>
      <c r="B102" s="10">
        <v>901</v>
      </c>
      <c r="C102" s="11">
        <v>1</v>
      </c>
      <c r="D102" s="10">
        <v>13</v>
      </c>
      <c r="E102" s="19" t="s">
        <v>80</v>
      </c>
      <c r="F102" s="10">
        <v>850</v>
      </c>
      <c r="G102" s="13">
        <v>60000</v>
      </c>
      <c r="H102" s="13">
        <v>5623</v>
      </c>
    </row>
    <row r="103" spans="1:8" ht="30">
      <c r="A103" s="49" t="s">
        <v>81</v>
      </c>
      <c r="B103" s="10">
        <v>901</v>
      </c>
      <c r="C103" s="11">
        <v>1</v>
      </c>
      <c r="D103" s="10">
        <v>13</v>
      </c>
      <c r="E103" s="19" t="s">
        <v>82</v>
      </c>
      <c r="F103" s="10"/>
      <c r="G103" s="17">
        <f>SUM(G104,G106)</f>
        <v>4003068</v>
      </c>
      <c r="H103" s="17">
        <f>SUM(H104,H106)</f>
        <v>719783.26</v>
      </c>
    </row>
    <row r="104" spans="1:8" ht="75">
      <c r="A104" s="20" t="s">
        <v>83</v>
      </c>
      <c r="B104" s="10">
        <v>901</v>
      </c>
      <c r="C104" s="11">
        <v>1</v>
      </c>
      <c r="D104" s="10">
        <v>13</v>
      </c>
      <c r="E104" s="19" t="s">
        <v>82</v>
      </c>
      <c r="F104" s="10">
        <v>100</v>
      </c>
      <c r="G104" s="17">
        <f t="shared" ref="G104:H115" si="9">SUM(G105)</f>
        <v>3325000</v>
      </c>
      <c r="H104" s="17">
        <f t="shared" si="9"/>
        <v>568681.02</v>
      </c>
    </row>
    <row r="105" spans="1:8" ht="30">
      <c r="A105" s="22" t="s">
        <v>84</v>
      </c>
      <c r="B105" s="10">
        <v>901</v>
      </c>
      <c r="C105" s="11">
        <v>1</v>
      </c>
      <c r="D105" s="10">
        <v>13</v>
      </c>
      <c r="E105" s="19" t="s">
        <v>82</v>
      </c>
      <c r="F105" s="10">
        <v>110</v>
      </c>
      <c r="G105" s="13">
        <v>3325000</v>
      </c>
      <c r="H105" s="13">
        <v>568681.02</v>
      </c>
    </row>
    <row r="106" spans="1:8" s="35" customFormat="1" ht="30">
      <c r="A106" s="52" t="s">
        <v>31</v>
      </c>
      <c r="B106" s="15">
        <v>901</v>
      </c>
      <c r="C106" s="38">
        <v>1</v>
      </c>
      <c r="D106" s="15">
        <v>13</v>
      </c>
      <c r="E106" s="19" t="s">
        <v>82</v>
      </c>
      <c r="F106" s="10">
        <v>200</v>
      </c>
      <c r="G106" s="13">
        <f t="shared" si="9"/>
        <v>678068</v>
      </c>
      <c r="H106" s="13">
        <f t="shared" si="9"/>
        <v>151102.24</v>
      </c>
    </row>
    <row r="107" spans="1:8" s="35" customFormat="1" ht="30">
      <c r="A107" s="52" t="s">
        <v>32</v>
      </c>
      <c r="B107" s="15">
        <v>901</v>
      </c>
      <c r="C107" s="16">
        <v>1</v>
      </c>
      <c r="D107" s="40">
        <v>13</v>
      </c>
      <c r="E107" s="19" t="s">
        <v>82</v>
      </c>
      <c r="F107" s="10">
        <v>240</v>
      </c>
      <c r="G107" s="13">
        <v>678068</v>
      </c>
      <c r="H107" s="13">
        <v>151102.24</v>
      </c>
    </row>
    <row r="108" spans="1:8" ht="30">
      <c r="A108" s="49" t="s">
        <v>85</v>
      </c>
      <c r="B108" s="10">
        <v>901</v>
      </c>
      <c r="C108" s="11">
        <v>1</v>
      </c>
      <c r="D108" s="10">
        <v>13</v>
      </c>
      <c r="E108" s="19" t="s">
        <v>86</v>
      </c>
      <c r="F108" s="10"/>
      <c r="G108" s="17">
        <f>SUM(G109,G111)</f>
        <v>2960000</v>
      </c>
      <c r="H108" s="17">
        <f>SUM(H109,H111)</f>
        <v>465601.68</v>
      </c>
    </row>
    <row r="109" spans="1:8" ht="75">
      <c r="A109" s="20" t="s">
        <v>83</v>
      </c>
      <c r="B109" s="10">
        <v>901</v>
      </c>
      <c r="C109" s="11">
        <v>1</v>
      </c>
      <c r="D109" s="10">
        <v>13</v>
      </c>
      <c r="E109" s="19" t="s">
        <v>86</v>
      </c>
      <c r="F109" s="10">
        <v>100</v>
      </c>
      <c r="G109" s="17">
        <f t="shared" si="9"/>
        <v>2267000</v>
      </c>
      <c r="H109" s="17">
        <f t="shared" si="9"/>
        <v>411423.68</v>
      </c>
    </row>
    <row r="110" spans="1:8" ht="30">
      <c r="A110" s="22" t="s">
        <v>84</v>
      </c>
      <c r="B110" s="10">
        <v>901</v>
      </c>
      <c r="C110" s="11">
        <v>1</v>
      </c>
      <c r="D110" s="10">
        <v>13</v>
      </c>
      <c r="E110" s="19" t="s">
        <v>86</v>
      </c>
      <c r="F110" s="10">
        <v>110</v>
      </c>
      <c r="G110" s="13">
        <v>2267000</v>
      </c>
      <c r="H110" s="13">
        <v>411423.68</v>
      </c>
    </row>
    <row r="111" spans="1:8" s="35" customFormat="1" ht="30">
      <c r="A111" s="52" t="s">
        <v>31</v>
      </c>
      <c r="B111" s="15">
        <v>901</v>
      </c>
      <c r="C111" s="47">
        <v>1</v>
      </c>
      <c r="D111" s="40">
        <v>13</v>
      </c>
      <c r="E111" s="19" t="s">
        <v>86</v>
      </c>
      <c r="F111" s="10">
        <v>200</v>
      </c>
      <c r="G111" s="13">
        <f t="shared" si="9"/>
        <v>693000</v>
      </c>
      <c r="H111" s="13">
        <f t="shared" si="9"/>
        <v>54178</v>
      </c>
    </row>
    <row r="112" spans="1:8" s="35" customFormat="1" ht="30">
      <c r="A112" s="52" t="s">
        <v>32</v>
      </c>
      <c r="B112" s="15">
        <v>901</v>
      </c>
      <c r="C112" s="38">
        <v>1</v>
      </c>
      <c r="D112" s="48">
        <v>13</v>
      </c>
      <c r="E112" s="19" t="s">
        <v>86</v>
      </c>
      <c r="F112" s="10">
        <v>240</v>
      </c>
      <c r="G112" s="13">
        <v>693000</v>
      </c>
      <c r="H112" s="13">
        <v>54178</v>
      </c>
    </row>
    <row r="113" spans="1:8" ht="15.75">
      <c r="A113" s="53" t="s">
        <v>87</v>
      </c>
      <c r="B113" s="10">
        <v>901</v>
      </c>
      <c r="C113" s="11">
        <v>2</v>
      </c>
      <c r="D113" s="10"/>
      <c r="E113" s="3"/>
      <c r="F113" s="10"/>
      <c r="G113" s="13">
        <f t="shared" si="9"/>
        <v>607200</v>
      </c>
      <c r="H113" s="13">
        <f t="shared" si="9"/>
        <v>80480.38</v>
      </c>
    </row>
    <row r="114" spans="1:8" ht="15">
      <c r="A114" s="54" t="s">
        <v>88</v>
      </c>
      <c r="B114" s="55">
        <v>901</v>
      </c>
      <c r="C114" s="56">
        <v>2</v>
      </c>
      <c r="D114" s="57" t="s">
        <v>89</v>
      </c>
      <c r="E114" s="3"/>
      <c r="F114" s="10"/>
      <c r="G114" s="13">
        <f t="shared" si="9"/>
        <v>607200</v>
      </c>
      <c r="H114" s="13">
        <f t="shared" si="9"/>
        <v>80480.38</v>
      </c>
    </row>
    <row r="115" spans="1:8" ht="30">
      <c r="A115" s="9" t="s">
        <v>45</v>
      </c>
      <c r="B115" s="10">
        <v>901</v>
      </c>
      <c r="C115" s="11">
        <v>2</v>
      </c>
      <c r="D115" s="11">
        <v>3</v>
      </c>
      <c r="E115" s="7" t="s">
        <v>46</v>
      </c>
      <c r="F115" s="10"/>
      <c r="G115" s="13">
        <f t="shared" si="9"/>
        <v>607200</v>
      </c>
      <c r="H115" s="13">
        <f t="shared" si="9"/>
        <v>80480.38</v>
      </c>
    </row>
    <row r="116" spans="1:8" ht="45">
      <c r="A116" s="54" t="s">
        <v>90</v>
      </c>
      <c r="B116" s="10">
        <v>901</v>
      </c>
      <c r="C116" s="11">
        <v>2</v>
      </c>
      <c r="D116" s="58" t="s">
        <v>89</v>
      </c>
      <c r="E116" s="3" t="s">
        <v>91</v>
      </c>
      <c r="F116" s="10"/>
      <c r="G116" s="13">
        <f>SUM(G117,G119)</f>
        <v>607200</v>
      </c>
      <c r="H116" s="13">
        <f>SUM(H117,H119)</f>
        <v>80480.38</v>
      </c>
    </row>
    <row r="117" spans="1:8" ht="75">
      <c r="A117" s="54" t="s">
        <v>83</v>
      </c>
      <c r="B117" s="10">
        <v>901</v>
      </c>
      <c r="C117" s="11">
        <v>2</v>
      </c>
      <c r="D117" s="58" t="s">
        <v>89</v>
      </c>
      <c r="E117" s="3" t="s">
        <v>91</v>
      </c>
      <c r="F117" s="10">
        <v>100</v>
      </c>
      <c r="G117" s="13">
        <f>SUM(G118)</f>
        <v>351540</v>
      </c>
      <c r="H117" s="13">
        <f>SUM(H118)</f>
        <v>80480.38</v>
      </c>
    </row>
    <row r="118" spans="1:8" ht="30">
      <c r="A118" s="54" t="s">
        <v>21</v>
      </c>
      <c r="B118" s="10">
        <v>901</v>
      </c>
      <c r="C118" s="11">
        <v>2</v>
      </c>
      <c r="D118" s="58" t="s">
        <v>89</v>
      </c>
      <c r="E118" s="3" t="s">
        <v>91</v>
      </c>
      <c r="F118" s="10">
        <v>120</v>
      </c>
      <c r="G118" s="13">
        <v>351540</v>
      </c>
      <c r="H118" s="13">
        <v>80480.38</v>
      </c>
    </row>
    <row r="119" spans="1:8" ht="30">
      <c r="A119" s="54" t="s">
        <v>31</v>
      </c>
      <c r="B119" s="10">
        <v>901</v>
      </c>
      <c r="C119" s="11">
        <v>2</v>
      </c>
      <c r="D119" s="58" t="s">
        <v>89</v>
      </c>
      <c r="E119" s="3" t="s">
        <v>91</v>
      </c>
      <c r="F119" s="10">
        <v>200</v>
      </c>
      <c r="G119" s="13">
        <f>SUM(G120)</f>
        <v>255660</v>
      </c>
      <c r="H119" s="13">
        <f>SUM(H120)</f>
        <v>0</v>
      </c>
    </row>
    <row r="120" spans="1:8" ht="30">
      <c r="A120" s="54" t="s">
        <v>32</v>
      </c>
      <c r="B120" s="10">
        <v>901</v>
      </c>
      <c r="C120" s="11">
        <v>2</v>
      </c>
      <c r="D120" s="58" t="s">
        <v>89</v>
      </c>
      <c r="E120" s="3" t="s">
        <v>91</v>
      </c>
      <c r="F120" s="10">
        <v>240</v>
      </c>
      <c r="G120" s="13">
        <v>255660</v>
      </c>
      <c r="H120" s="13"/>
    </row>
    <row r="121" spans="1:8" ht="30">
      <c r="A121" s="9" t="s">
        <v>92</v>
      </c>
      <c r="B121" s="10">
        <v>901</v>
      </c>
      <c r="C121" s="11">
        <v>3</v>
      </c>
      <c r="D121" s="7"/>
      <c r="E121" s="7"/>
      <c r="F121" s="7"/>
      <c r="G121" s="13">
        <f>SUM(G122,G127)</f>
        <v>2196700</v>
      </c>
      <c r="H121" s="13">
        <f>SUM(H122,H127)</f>
        <v>74608.59</v>
      </c>
    </row>
    <row r="122" spans="1:8" ht="15">
      <c r="A122" s="9" t="s">
        <v>93</v>
      </c>
      <c r="B122" s="25">
        <v>901</v>
      </c>
      <c r="C122" s="26">
        <v>3</v>
      </c>
      <c r="D122" s="26">
        <v>9</v>
      </c>
      <c r="E122" s="21"/>
      <c r="F122" s="21"/>
      <c r="G122" s="59">
        <f t="shared" ref="G122:H125" si="10">SUM(G123)</f>
        <v>135000</v>
      </c>
      <c r="H122" s="59">
        <f t="shared" si="10"/>
        <v>16245.9</v>
      </c>
    </row>
    <row r="123" spans="1:8" ht="30">
      <c r="A123" s="9" t="s">
        <v>45</v>
      </c>
      <c r="B123" s="10">
        <v>901</v>
      </c>
      <c r="C123" s="11">
        <v>3</v>
      </c>
      <c r="D123" s="11">
        <v>9</v>
      </c>
      <c r="E123" s="7" t="s">
        <v>46</v>
      </c>
      <c r="F123" s="12"/>
      <c r="G123" s="13">
        <f t="shared" si="10"/>
        <v>135000</v>
      </c>
      <c r="H123" s="13">
        <f t="shared" si="10"/>
        <v>16245.9</v>
      </c>
    </row>
    <row r="124" spans="1:8" ht="45">
      <c r="A124" s="9" t="s">
        <v>94</v>
      </c>
      <c r="B124" s="15">
        <v>901</v>
      </c>
      <c r="C124" s="16">
        <v>3</v>
      </c>
      <c r="D124" s="16">
        <v>9</v>
      </c>
      <c r="E124" s="21" t="s">
        <v>95</v>
      </c>
      <c r="F124" s="7"/>
      <c r="G124" s="17">
        <f t="shared" si="10"/>
        <v>135000</v>
      </c>
      <c r="H124" s="17">
        <f t="shared" si="10"/>
        <v>16245.9</v>
      </c>
    </row>
    <row r="125" spans="1:8" ht="30">
      <c r="A125" s="9" t="s">
        <v>31</v>
      </c>
      <c r="B125" s="15">
        <v>901</v>
      </c>
      <c r="C125" s="16">
        <v>3</v>
      </c>
      <c r="D125" s="16">
        <v>9</v>
      </c>
      <c r="E125" s="12" t="s">
        <v>95</v>
      </c>
      <c r="F125" s="15">
        <v>200</v>
      </c>
      <c r="G125" s="17">
        <f t="shared" si="10"/>
        <v>135000</v>
      </c>
      <c r="H125" s="17">
        <f t="shared" si="10"/>
        <v>16245.9</v>
      </c>
    </row>
    <row r="126" spans="1:8" ht="30">
      <c r="A126" s="9" t="s">
        <v>32</v>
      </c>
      <c r="B126" s="15">
        <v>901</v>
      </c>
      <c r="C126" s="16">
        <v>3</v>
      </c>
      <c r="D126" s="16">
        <v>9</v>
      </c>
      <c r="E126" s="12" t="s">
        <v>95</v>
      </c>
      <c r="F126" s="15">
        <v>240</v>
      </c>
      <c r="G126" s="17">
        <v>135000</v>
      </c>
      <c r="H126" s="17">
        <v>16245.9</v>
      </c>
    </row>
    <row r="127" spans="1:8" s="35" customFormat="1" ht="30">
      <c r="A127" s="9" t="s">
        <v>96</v>
      </c>
      <c r="B127" s="15">
        <v>901</v>
      </c>
      <c r="C127" s="16">
        <v>3</v>
      </c>
      <c r="D127" s="16">
        <v>10</v>
      </c>
      <c r="E127" s="12"/>
      <c r="F127" s="15"/>
      <c r="G127" s="17">
        <f>SUM(G128,G130)</f>
        <v>2061700</v>
      </c>
      <c r="H127" s="17">
        <f>SUM(H128,H130)</f>
        <v>58362.69</v>
      </c>
    </row>
    <row r="128" spans="1:8" s="35" customFormat="1" ht="30">
      <c r="A128" s="9" t="s">
        <v>31</v>
      </c>
      <c r="B128" s="15">
        <v>901</v>
      </c>
      <c r="C128" s="16">
        <v>3</v>
      </c>
      <c r="D128" s="16">
        <v>10</v>
      </c>
      <c r="E128" s="46" t="s">
        <v>97</v>
      </c>
      <c r="F128" s="15">
        <v>200</v>
      </c>
      <c r="G128" s="17">
        <f>SUM(G129)</f>
        <v>1500000</v>
      </c>
      <c r="H128" s="17">
        <f>SUM(H129)</f>
        <v>0</v>
      </c>
    </row>
    <row r="129" spans="1:8" s="35" customFormat="1" ht="30">
      <c r="A129" s="9" t="s">
        <v>32</v>
      </c>
      <c r="B129" s="15">
        <v>901</v>
      </c>
      <c r="C129" s="16">
        <v>3</v>
      </c>
      <c r="D129" s="16">
        <v>10</v>
      </c>
      <c r="E129" s="18" t="s">
        <v>97</v>
      </c>
      <c r="F129" s="15">
        <v>240</v>
      </c>
      <c r="G129" s="17">
        <v>1500000</v>
      </c>
      <c r="H129" s="17"/>
    </row>
    <row r="130" spans="1:8" s="35" customFormat="1" ht="30">
      <c r="A130" s="20" t="s">
        <v>98</v>
      </c>
      <c r="B130" s="15">
        <v>901</v>
      </c>
      <c r="C130" s="16">
        <v>3</v>
      </c>
      <c r="D130" s="16">
        <v>10</v>
      </c>
      <c r="E130" s="18" t="s">
        <v>99</v>
      </c>
      <c r="F130" s="15"/>
      <c r="G130" s="17">
        <f t="shared" ref="G130:G131" si="11">SUM(G131)</f>
        <v>561700</v>
      </c>
      <c r="H130" s="17">
        <f t="shared" ref="H130:H131" si="12">SUM(H131)</f>
        <v>58362.69</v>
      </c>
    </row>
    <row r="131" spans="1:8" s="35" customFormat="1" ht="30">
      <c r="A131" s="9" t="s">
        <v>31</v>
      </c>
      <c r="B131" s="15">
        <v>901</v>
      </c>
      <c r="C131" s="38">
        <v>3</v>
      </c>
      <c r="D131" s="16">
        <v>10</v>
      </c>
      <c r="E131" s="18" t="s">
        <v>99</v>
      </c>
      <c r="F131" s="15">
        <v>200</v>
      </c>
      <c r="G131" s="17">
        <f t="shared" si="11"/>
        <v>561700</v>
      </c>
      <c r="H131" s="17">
        <f t="shared" si="12"/>
        <v>58362.69</v>
      </c>
    </row>
    <row r="132" spans="1:8" s="35" customFormat="1" ht="30">
      <c r="A132" s="9" t="s">
        <v>32</v>
      </c>
      <c r="B132" s="15">
        <v>901</v>
      </c>
      <c r="C132" s="16">
        <v>3</v>
      </c>
      <c r="D132" s="16">
        <v>10</v>
      </c>
      <c r="E132" s="18" t="s">
        <v>99</v>
      </c>
      <c r="F132" s="40">
        <v>240</v>
      </c>
      <c r="G132" s="17">
        <v>561700</v>
      </c>
      <c r="H132" s="17">
        <v>58362.69</v>
      </c>
    </row>
    <row r="133" spans="1:8" ht="15">
      <c r="A133" s="9" t="s">
        <v>100</v>
      </c>
      <c r="B133" s="10">
        <v>901</v>
      </c>
      <c r="C133" s="11">
        <v>4</v>
      </c>
      <c r="D133" s="12"/>
      <c r="E133" s="12"/>
      <c r="F133" s="12"/>
      <c r="G133" s="13">
        <f>SUM(G134,G141,G164,G159)</f>
        <v>21209398</v>
      </c>
      <c r="H133" s="13">
        <f>SUM(H134,H141,H164,H159)</f>
        <v>4989905.45</v>
      </c>
    </row>
    <row r="134" spans="1:8" ht="15">
      <c r="A134" s="9" t="s">
        <v>101</v>
      </c>
      <c r="B134" s="10">
        <v>901</v>
      </c>
      <c r="C134" s="11">
        <v>4</v>
      </c>
      <c r="D134" s="11">
        <v>1</v>
      </c>
      <c r="E134" s="12"/>
      <c r="F134" s="12"/>
      <c r="G134" s="13">
        <f t="shared" ref="G134:H135" si="13">SUM(G135)</f>
        <v>608300</v>
      </c>
      <c r="H134" s="13">
        <f t="shared" si="13"/>
        <v>152007.79999999999</v>
      </c>
    </row>
    <row r="135" spans="1:8" ht="30">
      <c r="A135" s="9" t="s">
        <v>61</v>
      </c>
      <c r="B135" s="10">
        <v>901</v>
      </c>
      <c r="C135" s="11">
        <v>4</v>
      </c>
      <c r="D135" s="11">
        <v>1</v>
      </c>
      <c r="E135" s="7" t="s">
        <v>46</v>
      </c>
      <c r="F135" s="12"/>
      <c r="G135" s="13">
        <f t="shared" si="13"/>
        <v>608300</v>
      </c>
      <c r="H135" s="13">
        <f t="shared" si="13"/>
        <v>152007.79999999999</v>
      </c>
    </row>
    <row r="136" spans="1:8" ht="60.75" customHeight="1">
      <c r="A136" s="20" t="s">
        <v>102</v>
      </c>
      <c r="B136" s="15">
        <v>901</v>
      </c>
      <c r="C136" s="16">
        <v>4</v>
      </c>
      <c r="D136" s="16">
        <v>1</v>
      </c>
      <c r="E136" s="21" t="s">
        <v>103</v>
      </c>
      <c r="F136" s="7"/>
      <c r="G136" s="17">
        <f>SUM(G137,G139)</f>
        <v>608300</v>
      </c>
      <c r="H136" s="17">
        <f>SUM(H137,H139)</f>
        <v>152007.79999999999</v>
      </c>
    </row>
    <row r="137" spans="1:8" ht="64.5" customHeight="1">
      <c r="A137" s="9" t="s">
        <v>15</v>
      </c>
      <c r="B137" s="15">
        <v>901</v>
      </c>
      <c r="C137" s="16">
        <v>4</v>
      </c>
      <c r="D137" s="16">
        <v>1</v>
      </c>
      <c r="E137" s="21" t="s">
        <v>103</v>
      </c>
      <c r="F137" s="15">
        <v>100</v>
      </c>
      <c r="G137" s="17">
        <f>SUM(G138)</f>
        <v>596064</v>
      </c>
      <c r="H137" s="17">
        <f>SUM(H138)</f>
        <v>152007.79999999999</v>
      </c>
    </row>
    <row r="138" spans="1:8" ht="30">
      <c r="A138" s="9" t="s">
        <v>13</v>
      </c>
      <c r="B138" s="10">
        <v>901</v>
      </c>
      <c r="C138" s="11">
        <v>4</v>
      </c>
      <c r="D138" s="11">
        <v>1</v>
      </c>
      <c r="E138" s="12" t="s">
        <v>103</v>
      </c>
      <c r="F138" s="10">
        <v>120</v>
      </c>
      <c r="G138" s="13">
        <v>596064</v>
      </c>
      <c r="H138" s="13">
        <v>152007.79999999999</v>
      </c>
    </row>
    <row r="139" spans="1:8" ht="30">
      <c r="A139" s="9" t="s">
        <v>31</v>
      </c>
      <c r="B139" s="15">
        <v>901</v>
      </c>
      <c r="C139" s="16">
        <v>4</v>
      </c>
      <c r="D139" s="16">
        <v>1</v>
      </c>
      <c r="E139" s="12" t="s">
        <v>103</v>
      </c>
      <c r="F139" s="15">
        <v>200</v>
      </c>
      <c r="G139" s="17">
        <f>SUM(G140)</f>
        <v>12236</v>
      </c>
      <c r="H139" s="17">
        <f>SUM(H140)</f>
        <v>0</v>
      </c>
    </row>
    <row r="140" spans="1:8" ht="30">
      <c r="A140" s="9" t="s">
        <v>32</v>
      </c>
      <c r="B140" s="10">
        <v>901</v>
      </c>
      <c r="C140" s="11">
        <v>4</v>
      </c>
      <c r="D140" s="11">
        <v>1</v>
      </c>
      <c r="E140" s="18" t="s">
        <v>104</v>
      </c>
      <c r="F140" s="10">
        <v>240</v>
      </c>
      <c r="G140" s="17">
        <v>12236</v>
      </c>
      <c r="H140" s="17"/>
    </row>
    <row r="141" spans="1:8" ht="15">
      <c r="A141" s="9" t="s">
        <v>105</v>
      </c>
      <c r="B141" s="10">
        <v>901</v>
      </c>
      <c r="C141" s="11">
        <v>4</v>
      </c>
      <c r="D141" s="11">
        <v>5</v>
      </c>
      <c r="E141" s="12"/>
      <c r="F141" s="12"/>
      <c r="G141" s="13">
        <f>SUM(G142,G146)</f>
        <v>1712700</v>
      </c>
      <c r="H141" s="13">
        <f>SUM(H142,H146)</f>
        <v>1123744</v>
      </c>
    </row>
    <row r="142" spans="1:8" ht="58.5" customHeight="1">
      <c r="A142" s="9" t="s">
        <v>106</v>
      </c>
      <c r="B142" s="15">
        <v>901</v>
      </c>
      <c r="C142" s="16">
        <v>4</v>
      </c>
      <c r="D142" s="16">
        <v>5</v>
      </c>
      <c r="E142" s="21" t="s">
        <v>107</v>
      </c>
      <c r="F142" s="7"/>
      <c r="G142" s="17">
        <f t="shared" ref="G142:H144" si="14">SUM(G143)</f>
        <v>50000</v>
      </c>
      <c r="H142" s="17">
        <f t="shared" si="14"/>
        <v>0</v>
      </c>
    </row>
    <row r="143" spans="1:8" ht="50.25" customHeight="1">
      <c r="A143" s="9" t="s">
        <v>108</v>
      </c>
      <c r="B143" s="15">
        <v>901</v>
      </c>
      <c r="C143" s="16">
        <v>4</v>
      </c>
      <c r="D143" s="16">
        <v>5</v>
      </c>
      <c r="E143" s="21" t="s">
        <v>109</v>
      </c>
      <c r="F143" s="7"/>
      <c r="G143" s="17">
        <f t="shared" si="14"/>
        <v>50000</v>
      </c>
      <c r="H143" s="17">
        <f t="shared" si="14"/>
        <v>0</v>
      </c>
    </row>
    <row r="144" spans="1:8" ht="30">
      <c r="A144" s="9" t="s">
        <v>31</v>
      </c>
      <c r="B144" s="15">
        <v>901</v>
      </c>
      <c r="C144" s="16">
        <v>4</v>
      </c>
      <c r="D144" s="16">
        <v>5</v>
      </c>
      <c r="E144" s="12" t="s">
        <v>109</v>
      </c>
      <c r="F144" s="15">
        <v>200</v>
      </c>
      <c r="G144" s="17">
        <f t="shared" si="14"/>
        <v>50000</v>
      </c>
      <c r="H144" s="17">
        <f t="shared" si="14"/>
        <v>0</v>
      </c>
    </row>
    <row r="145" spans="1:8" ht="30">
      <c r="A145" s="9" t="s">
        <v>32</v>
      </c>
      <c r="B145" s="10">
        <v>901</v>
      </c>
      <c r="C145" s="11">
        <v>4</v>
      </c>
      <c r="D145" s="11">
        <v>5</v>
      </c>
      <c r="E145" s="12" t="s">
        <v>109</v>
      </c>
      <c r="F145" s="10">
        <v>240</v>
      </c>
      <c r="G145" s="13">
        <v>50000</v>
      </c>
      <c r="H145" s="13"/>
    </row>
    <row r="146" spans="1:8" ht="30">
      <c r="A146" s="9" t="s">
        <v>61</v>
      </c>
      <c r="B146" s="10">
        <v>901</v>
      </c>
      <c r="C146" s="11">
        <v>4</v>
      </c>
      <c r="D146" s="11">
        <v>5</v>
      </c>
      <c r="E146" s="7" t="s">
        <v>46</v>
      </c>
      <c r="F146" s="10"/>
      <c r="G146" s="17">
        <f>SUM(G147,G150,G153,G156)</f>
        <v>1662700</v>
      </c>
      <c r="H146" s="17">
        <f>SUM(H147,H150,H153,H156)</f>
        <v>1123744</v>
      </c>
    </row>
    <row r="147" spans="1:8" ht="149.25" customHeight="1">
      <c r="A147" s="23" t="s">
        <v>110</v>
      </c>
      <c r="B147" s="15">
        <v>901</v>
      </c>
      <c r="C147" s="16">
        <v>4</v>
      </c>
      <c r="D147" s="16">
        <v>5</v>
      </c>
      <c r="E147" s="21" t="s">
        <v>111</v>
      </c>
      <c r="F147" s="7"/>
      <c r="G147" s="17">
        <f t="shared" ref="G147:H167" si="15">SUM(G148)</f>
        <v>10000</v>
      </c>
      <c r="H147" s="17">
        <f t="shared" si="15"/>
        <v>0</v>
      </c>
    </row>
    <row r="148" spans="1:8" ht="30">
      <c r="A148" s="9" t="s">
        <v>31</v>
      </c>
      <c r="B148" s="15">
        <v>901</v>
      </c>
      <c r="C148" s="16">
        <v>4</v>
      </c>
      <c r="D148" s="16">
        <v>5</v>
      </c>
      <c r="E148" s="12" t="s">
        <v>111</v>
      </c>
      <c r="F148" s="15">
        <v>200</v>
      </c>
      <c r="G148" s="17">
        <f t="shared" si="15"/>
        <v>10000</v>
      </c>
      <c r="H148" s="17">
        <f t="shared" si="15"/>
        <v>0</v>
      </c>
    </row>
    <row r="149" spans="1:8" ht="30">
      <c r="A149" s="9" t="s">
        <v>32</v>
      </c>
      <c r="B149" s="15">
        <v>901</v>
      </c>
      <c r="C149" s="16">
        <v>4</v>
      </c>
      <c r="D149" s="16">
        <v>5</v>
      </c>
      <c r="E149" s="12" t="s">
        <v>111</v>
      </c>
      <c r="F149" s="15">
        <v>240</v>
      </c>
      <c r="G149" s="17">
        <v>10000</v>
      </c>
      <c r="H149" s="17"/>
    </row>
    <row r="150" spans="1:8" ht="120">
      <c r="A150" s="23" t="s">
        <v>112</v>
      </c>
      <c r="B150" s="15">
        <v>901</v>
      </c>
      <c r="C150" s="16">
        <v>4</v>
      </c>
      <c r="D150" s="16">
        <v>5</v>
      </c>
      <c r="E150" s="21" t="s">
        <v>113</v>
      </c>
      <c r="F150" s="7"/>
      <c r="G150" s="17">
        <f t="shared" si="15"/>
        <v>142500</v>
      </c>
      <c r="H150" s="17">
        <f t="shared" si="15"/>
        <v>0</v>
      </c>
    </row>
    <row r="151" spans="1:8" ht="30">
      <c r="A151" s="9" t="s">
        <v>31</v>
      </c>
      <c r="B151" s="15">
        <v>901</v>
      </c>
      <c r="C151" s="16">
        <v>4</v>
      </c>
      <c r="D151" s="16">
        <v>5</v>
      </c>
      <c r="E151" s="12" t="s">
        <v>113</v>
      </c>
      <c r="F151" s="15">
        <v>200</v>
      </c>
      <c r="G151" s="17">
        <f t="shared" si="15"/>
        <v>142500</v>
      </c>
      <c r="H151" s="17">
        <f t="shared" si="15"/>
        <v>0</v>
      </c>
    </row>
    <row r="152" spans="1:8" ht="30">
      <c r="A152" s="9" t="s">
        <v>32</v>
      </c>
      <c r="B152" s="10">
        <v>901</v>
      </c>
      <c r="C152" s="11">
        <v>4</v>
      </c>
      <c r="D152" s="11">
        <v>5</v>
      </c>
      <c r="E152" s="12" t="s">
        <v>113</v>
      </c>
      <c r="F152" s="10">
        <v>240</v>
      </c>
      <c r="G152" s="13">
        <v>142500</v>
      </c>
      <c r="H152" s="13"/>
    </row>
    <row r="153" spans="1:8" ht="60">
      <c r="A153" s="60" t="s">
        <v>114</v>
      </c>
      <c r="B153" s="15">
        <v>901</v>
      </c>
      <c r="C153" s="16">
        <v>4</v>
      </c>
      <c r="D153" s="16">
        <v>5</v>
      </c>
      <c r="E153" s="18" t="s">
        <v>71</v>
      </c>
      <c r="F153" s="15"/>
      <c r="G153" s="27">
        <f t="shared" si="15"/>
        <v>100000</v>
      </c>
      <c r="H153" s="27">
        <f t="shared" si="15"/>
        <v>0</v>
      </c>
    </row>
    <row r="154" spans="1:8" ht="30">
      <c r="A154" s="3" t="s">
        <v>31</v>
      </c>
      <c r="B154" s="15">
        <v>901</v>
      </c>
      <c r="C154" s="16">
        <v>4</v>
      </c>
      <c r="D154" s="16">
        <v>5</v>
      </c>
      <c r="E154" s="18" t="s">
        <v>71</v>
      </c>
      <c r="F154" s="15">
        <v>200</v>
      </c>
      <c r="G154" s="27">
        <f t="shared" si="15"/>
        <v>100000</v>
      </c>
      <c r="H154" s="27">
        <f t="shared" si="15"/>
        <v>0</v>
      </c>
    </row>
    <row r="155" spans="1:8" ht="30">
      <c r="A155" s="3" t="s">
        <v>32</v>
      </c>
      <c r="B155" s="15">
        <v>901</v>
      </c>
      <c r="C155" s="16">
        <v>4</v>
      </c>
      <c r="D155" s="16">
        <v>5</v>
      </c>
      <c r="E155" s="18" t="s">
        <v>71</v>
      </c>
      <c r="F155" s="15">
        <v>240</v>
      </c>
      <c r="G155" s="27">
        <v>100000</v>
      </c>
      <c r="H155" s="27"/>
    </row>
    <row r="156" spans="1:8" ht="30">
      <c r="A156" s="22" t="s">
        <v>115</v>
      </c>
      <c r="B156" s="15">
        <v>901</v>
      </c>
      <c r="C156" s="16">
        <v>4</v>
      </c>
      <c r="D156" s="16">
        <v>5</v>
      </c>
      <c r="E156" s="18" t="s">
        <v>116</v>
      </c>
      <c r="F156" s="15"/>
      <c r="G156" s="27">
        <f t="shared" si="15"/>
        <v>1410200</v>
      </c>
      <c r="H156" s="27">
        <f t="shared" si="15"/>
        <v>1123744</v>
      </c>
    </row>
    <row r="157" spans="1:8" ht="30">
      <c r="A157" s="20" t="s">
        <v>31</v>
      </c>
      <c r="B157" s="15">
        <v>901</v>
      </c>
      <c r="C157" s="16">
        <v>4</v>
      </c>
      <c r="D157" s="16">
        <v>5</v>
      </c>
      <c r="E157" s="18" t="s">
        <v>116</v>
      </c>
      <c r="F157" s="15">
        <v>200</v>
      </c>
      <c r="G157" s="27">
        <f t="shared" si="15"/>
        <v>1410200</v>
      </c>
      <c r="H157" s="27">
        <f t="shared" si="15"/>
        <v>1123744</v>
      </c>
    </row>
    <row r="158" spans="1:8" ht="30">
      <c r="A158" s="20" t="s">
        <v>32</v>
      </c>
      <c r="B158" s="15">
        <v>901</v>
      </c>
      <c r="C158" s="16">
        <v>4</v>
      </c>
      <c r="D158" s="16">
        <v>5</v>
      </c>
      <c r="E158" s="18" t="s">
        <v>116</v>
      </c>
      <c r="F158" s="15">
        <v>240</v>
      </c>
      <c r="G158" s="27">
        <v>1410200</v>
      </c>
      <c r="H158" s="27">
        <v>1123744</v>
      </c>
    </row>
    <row r="159" spans="1:8" ht="15">
      <c r="A159" s="9" t="s">
        <v>117</v>
      </c>
      <c r="B159" s="15">
        <v>901</v>
      </c>
      <c r="C159" s="16">
        <v>4</v>
      </c>
      <c r="D159" s="16">
        <v>9</v>
      </c>
      <c r="E159" s="12"/>
      <c r="F159" s="15"/>
      <c r="G159" s="27">
        <f t="shared" si="15"/>
        <v>18638398</v>
      </c>
      <c r="H159" s="27">
        <f t="shared" si="15"/>
        <v>3714153.65</v>
      </c>
    </row>
    <row r="160" spans="1:8" ht="45">
      <c r="A160" s="9" t="s">
        <v>118</v>
      </c>
      <c r="B160" s="15">
        <v>901</v>
      </c>
      <c r="C160" s="16">
        <v>4</v>
      </c>
      <c r="D160" s="16">
        <v>9</v>
      </c>
      <c r="E160" s="12" t="s">
        <v>119</v>
      </c>
      <c r="F160" s="7"/>
      <c r="G160" s="17">
        <f t="shared" si="15"/>
        <v>18638398</v>
      </c>
      <c r="H160" s="17">
        <f>SUM(H161)</f>
        <v>3714153.65</v>
      </c>
    </row>
    <row r="161" spans="1:8" ht="30">
      <c r="A161" s="9" t="s">
        <v>120</v>
      </c>
      <c r="B161" s="10">
        <v>901</v>
      </c>
      <c r="C161" s="11">
        <v>4</v>
      </c>
      <c r="D161" s="11">
        <v>9</v>
      </c>
      <c r="E161" s="12" t="s">
        <v>121</v>
      </c>
      <c r="F161" s="7"/>
      <c r="G161" s="13">
        <f t="shared" si="15"/>
        <v>18638398</v>
      </c>
      <c r="H161" s="13">
        <f t="shared" si="15"/>
        <v>3714153.65</v>
      </c>
    </row>
    <row r="162" spans="1:8" ht="30">
      <c r="A162" s="9" t="s">
        <v>31</v>
      </c>
      <c r="B162" s="15">
        <v>901</v>
      </c>
      <c r="C162" s="16">
        <v>4</v>
      </c>
      <c r="D162" s="16">
        <v>9</v>
      </c>
      <c r="E162" s="12" t="s">
        <v>121</v>
      </c>
      <c r="F162" s="15">
        <v>200</v>
      </c>
      <c r="G162" s="17">
        <f t="shared" si="15"/>
        <v>18638398</v>
      </c>
      <c r="H162" s="17">
        <f t="shared" si="15"/>
        <v>3714153.65</v>
      </c>
    </row>
    <row r="163" spans="1:8" ht="30">
      <c r="A163" s="61" t="s">
        <v>32</v>
      </c>
      <c r="B163" s="15">
        <v>901</v>
      </c>
      <c r="C163" s="16">
        <v>4</v>
      </c>
      <c r="D163" s="16">
        <v>9</v>
      </c>
      <c r="E163" s="12" t="s">
        <v>121</v>
      </c>
      <c r="F163" s="15">
        <v>240</v>
      </c>
      <c r="G163" s="17">
        <v>18638398</v>
      </c>
      <c r="H163" s="17">
        <v>3714153.65</v>
      </c>
    </row>
    <row r="164" spans="1:8" ht="15">
      <c r="A164" s="9" t="s">
        <v>122</v>
      </c>
      <c r="B164" s="10">
        <v>901</v>
      </c>
      <c r="C164" s="11">
        <v>4</v>
      </c>
      <c r="D164" s="10">
        <v>12</v>
      </c>
      <c r="E164" s="7"/>
      <c r="F164" s="7"/>
      <c r="G164" s="13">
        <f t="shared" si="15"/>
        <v>250000</v>
      </c>
      <c r="H164" s="13">
        <f t="shared" si="15"/>
        <v>0</v>
      </c>
    </row>
    <row r="165" spans="1:8" ht="30">
      <c r="A165" s="9" t="s">
        <v>61</v>
      </c>
      <c r="B165" s="10">
        <v>901</v>
      </c>
      <c r="C165" s="11">
        <v>4</v>
      </c>
      <c r="D165" s="10">
        <v>12</v>
      </c>
      <c r="E165" s="7" t="s">
        <v>46</v>
      </c>
      <c r="F165" s="12"/>
      <c r="G165" s="13">
        <f t="shared" si="15"/>
        <v>250000</v>
      </c>
      <c r="H165" s="13">
        <f t="shared" si="15"/>
        <v>0</v>
      </c>
    </row>
    <row r="166" spans="1:8" ht="30">
      <c r="A166" s="9" t="s">
        <v>123</v>
      </c>
      <c r="B166" s="10">
        <v>901</v>
      </c>
      <c r="C166" s="11">
        <v>4</v>
      </c>
      <c r="D166" s="10">
        <v>12</v>
      </c>
      <c r="E166" s="7" t="s">
        <v>124</v>
      </c>
      <c r="F166" s="7"/>
      <c r="G166" s="13">
        <f t="shared" si="15"/>
        <v>250000</v>
      </c>
      <c r="H166" s="13">
        <f t="shared" si="15"/>
        <v>0</v>
      </c>
    </row>
    <row r="167" spans="1:8" ht="30">
      <c r="A167" s="9" t="s">
        <v>31</v>
      </c>
      <c r="B167" s="15">
        <v>901</v>
      </c>
      <c r="C167" s="16">
        <v>4</v>
      </c>
      <c r="D167" s="15">
        <v>12</v>
      </c>
      <c r="E167" s="12" t="s">
        <v>124</v>
      </c>
      <c r="F167" s="10">
        <v>200</v>
      </c>
      <c r="G167" s="17">
        <f t="shared" si="15"/>
        <v>250000</v>
      </c>
      <c r="H167" s="17">
        <f t="shared" si="15"/>
        <v>0</v>
      </c>
    </row>
    <row r="168" spans="1:8" ht="30">
      <c r="A168" s="9" t="s">
        <v>32</v>
      </c>
      <c r="B168" s="15">
        <v>901</v>
      </c>
      <c r="C168" s="16">
        <v>4</v>
      </c>
      <c r="D168" s="15">
        <v>12</v>
      </c>
      <c r="E168" s="12" t="s">
        <v>124</v>
      </c>
      <c r="F168" s="15">
        <v>240</v>
      </c>
      <c r="G168" s="17">
        <v>250000</v>
      </c>
      <c r="H168" s="17"/>
    </row>
    <row r="169" spans="1:8" ht="15.75">
      <c r="A169" s="62" t="s">
        <v>125</v>
      </c>
      <c r="B169" s="63">
        <v>901</v>
      </c>
      <c r="C169" s="64">
        <v>5</v>
      </c>
      <c r="D169" s="65"/>
      <c r="E169" s="65"/>
      <c r="F169" s="65"/>
      <c r="G169" s="66">
        <f>SUM(G170,G174,G189)</f>
        <v>21281268</v>
      </c>
      <c r="H169" s="66">
        <f>SUM(H170,H174,H189)</f>
        <v>3628205.3600000003</v>
      </c>
    </row>
    <row r="170" spans="1:8" ht="15">
      <c r="A170" s="9" t="s">
        <v>126</v>
      </c>
      <c r="B170" s="10">
        <v>901</v>
      </c>
      <c r="C170" s="11">
        <v>5</v>
      </c>
      <c r="D170" s="11">
        <v>1</v>
      </c>
      <c r="E170" s="12"/>
      <c r="F170" s="12"/>
      <c r="G170" s="67">
        <f t="shared" ref="G170:H172" si="16">SUM(G171)</f>
        <v>5000</v>
      </c>
      <c r="H170" s="67">
        <f t="shared" si="16"/>
        <v>359.1</v>
      </c>
    </row>
    <row r="171" spans="1:8" ht="30">
      <c r="A171" s="9" t="s">
        <v>127</v>
      </c>
      <c r="B171" s="10">
        <v>901</v>
      </c>
      <c r="C171" s="11">
        <v>5</v>
      </c>
      <c r="D171" s="11">
        <v>1</v>
      </c>
      <c r="E171" s="12" t="s">
        <v>128</v>
      </c>
      <c r="F171" s="7"/>
      <c r="G171" s="67">
        <f t="shared" si="16"/>
        <v>5000</v>
      </c>
      <c r="H171" s="67">
        <f t="shared" si="16"/>
        <v>359.1</v>
      </c>
    </row>
    <row r="172" spans="1:8" ht="30">
      <c r="A172" s="9" t="s">
        <v>31</v>
      </c>
      <c r="B172" s="15">
        <v>901</v>
      </c>
      <c r="C172" s="16">
        <v>5</v>
      </c>
      <c r="D172" s="16">
        <v>1</v>
      </c>
      <c r="E172" s="12" t="s">
        <v>128</v>
      </c>
      <c r="F172" s="15">
        <v>200</v>
      </c>
      <c r="G172" s="27">
        <f t="shared" si="16"/>
        <v>5000</v>
      </c>
      <c r="H172" s="27">
        <f t="shared" si="16"/>
        <v>359.1</v>
      </c>
    </row>
    <row r="173" spans="1:8" ht="30">
      <c r="A173" s="9" t="s">
        <v>32</v>
      </c>
      <c r="B173" s="15">
        <v>901</v>
      </c>
      <c r="C173" s="16">
        <v>5</v>
      </c>
      <c r="D173" s="16">
        <v>1</v>
      </c>
      <c r="E173" s="12" t="s">
        <v>128</v>
      </c>
      <c r="F173" s="15">
        <v>240</v>
      </c>
      <c r="G173" s="27">
        <v>5000</v>
      </c>
      <c r="H173" s="27">
        <v>359.1</v>
      </c>
    </row>
    <row r="174" spans="1:8" ht="15">
      <c r="A174" s="9" t="s">
        <v>129</v>
      </c>
      <c r="B174" s="10">
        <v>901</v>
      </c>
      <c r="C174" s="11">
        <v>5</v>
      </c>
      <c r="D174" s="11">
        <v>2</v>
      </c>
      <c r="E174" s="12"/>
      <c r="F174" s="12"/>
      <c r="G174" s="13">
        <f>SUM(G175,G179)</f>
        <v>12685000</v>
      </c>
      <c r="H174" s="13">
        <f>SUM(H175,H179)</f>
        <v>1550391.09</v>
      </c>
    </row>
    <row r="175" spans="1:8" ht="30">
      <c r="A175" s="22" t="s">
        <v>130</v>
      </c>
      <c r="B175" s="10">
        <v>901</v>
      </c>
      <c r="C175" s="11">
        <v>5</v>
      </c>
      <c r="D175" s="11">
        <v>2</v>
      </c>
      <c r="E175" s="18" t="s">
        <v>131</v>
      </c>
      <c r="F175" s="12"/>
      <c r="G175" s="27">
        <f t="shared" ref="G175:H177" si="17">SUM(G176)</f>
        <v>8832000</v>
      </c>
      <c r="H175" s="27">
        <f t="shared" si="17"/>
        <v>0</v>
      </c>
    </row>
    <row r="176" spans="1:8" ht="30">
      <c r="A176" s="22" t="s">
        <v>132</v>
      </c>
      <c r="B176" s="10">
        <v>901</v>
      </c>
      <c r="C176" s="11">
        <v>5</v>
      </c>
      <c r="D176" s="11">
        <v>2</v>
      </c>
      <c r="E176" s="18" t="s">
        <v>133</v>
      </c>
      <c r="F176" s="12"/>
      <c r="G176" s="27">
        <f t="shared" si="17"/>
        <v>8832000</v>
      </c>
      <c r="H176" s="27">
        <f t="shared" si="17"/>
        <v>0</v>
      </c>
    </row>
    <row r="177" spans="1:8" ht="30">
      <c r="A177" s="20" t="s">
        <v>31</v>
      </c>
      <c r="B177" s="10">
        <v>901</v>
      </c>
      <c r="C177" s="11">
        <v>5</v>
      </c>
      <c r="D177" s="11">
        <v>2</v>
      </c>
      <c r="E177" s="46" t="s">
        <v>133</v>
      </c>
      <c r="F177" s="68">
        <v>200</v>
      </c>
      <c r="G177" s="27">
        <f t="shared" si="17"/>
        <v>8832000</v>
      </c>
      <c r="H177" s="27">
        <f t="shared" si="17"/>
        <v>0</v>
      </c>
    </row>
    <row r="178" spans="1:8" ht="30">
      <c r="A178" s="22" t="s">
        <v>32</v>
      </c>
      <c r="B178" s="10">
        <v>901</v>
      </c>
      <c r="C178" s="11">
        <v>5</v>
      </c>
      <c r="D178" s="11">
        <v>2</v>
      </c>
      <c r="E178" s="18" t="s">
        <v>133</v>
      </c>
      <c r="F178" s="68">
        <v>240</v>
      </c>
      <c r="G178" s="13">
        <v>8832000</v>
      </c>
      <c r="H178" s="13"/>
    </row>
    <row r="179" spans="1:8" ht="30">
      <c r="A179" s="9" t="s">
        <v>61</v>
      </c>
      <c r="B179" s="10">
        <v>901</v>
      </c>
      <c r="C179" s="11">
        <v>5</v>
      </c>
      <c r="D179" s="11">
        <v>2</v>
      </c>
      <c r="E179" s="7" t="s">
        <v>46</v>
      </c>
      <c r="F179" s="15"/>
      <c r="G179" s="13">
        <f>SUM(G180,G183,G186)</f>
        <v>3853000</v>
      </c>
      <c r="H179" s="13">
        <f>SUM(H180,H183,H186)</f>
        <v>1550391.09</v>
      </c>
    </row>
    <row r="180" spans="1:8" ht="30">
      <c r="A180" s="9" t="s">
        <v>134</v>
      </c>
      <c r="B180" s="10">
        <v>901</v>
      </c>
      <c r="C180" s="11">
        <v>5</v>
      </c>
      <c r="D180" s="11">
        <v>2</v>
      </c>
      <c r="E180" s="12" t="s">
        <v>135</v>
      </c>
      <c r="F180" s="7"/>
      <c r="G180" s="13">
        <f t="shared" ref="G180:H187" si="18">SUM(G181)</f>
        <v>2015500</v>
      </c>
      <c r="H180" s="13">
        <f t="shared" si="18"/>
        <v>1550391.09</v>
      </c>
    </row>
    <row r="181" spans="1:8" ht="30">
      <c r="A181" s="9" t="s">
        <v>31</v>
      </c>
      <c r="B181" s="10">
        <v>901</v>
      </c>
      <c r="C181" s="11">
        <v>5</v>
      </c>
      <c r="D181" s="11">
        <v>2</v>
      </c>
      <c r="E181" s="12" t="s">
        <v>135</v>
      </c>
      <c r="F181" s="10">
        <v>200</v>
      </c>
      <c r="G181" s="13">
        <f t="shared" si="18"/>
        <v>2015500</v>
      </c>
      <c r="H181" s="13">
        <f t="shared" si="18"/>
        <v>1550391.09</v>
      </c>
    </row>
    <row r="182" spans="1:8" ht="30">
      <c r="A182" s="9" t="s">
        <v>32</v>
      </c>
      <c r="B182" s="15">
        <v>901</v>
      </c>
      <c r="C182" s="16">
        <v>5</v>
      </c>
      <c r="D182" s="16">
        <v>2</v>
      </c>
      <c r="E182" s="12" t="s">
        <v>135</v>
      </c>
      <c r="F182" s="15">
        <v>240</v>
      </c>
      <c r="G182" s="17">
        <v>2015500</v>
      </c>
      <c r="H182" s="17">
        <v>1550391.09</v>
      </c>
    </row>
    <row r="183" spans="1:8" ht="90">
      <c r="A183" s="23" t="s">
        <v>136</v>
      </c>
      <c r="B183" s="15">
        <v>901</v>
      </c>
      <c r="C183" s="16">
        <v>5</v>
      </c>
      <c r="D183" s="16">
        <v>2</v>
      </c>
      <c r="E183" s="19" t="s">
        <v>137</v>
      </c>
      <c r="F183" s="15"/>
      <c r="G183" s="17">
        <f t="shared" si="18"/>
        <v>1700000</v>
      </c>
      <c r="H183" s="17">
        <f t="shared" si="18"/>
        <v>0</v>
      </c>
    </row>
    <row r="184" spans="1:8" ht="30">
      <c r="A184" s="52" t="s">
        <v>26</v>
      </c>
      <c r="B184" s="15">
        <v>901</v>
      </c>
      <c r="C184" s="16">
        <v>5</v>
      </c>
      <c r="D184" s="16">
        <v>2</v>
      </c>
      <c r="E184" s="19" t="s">
        <v>137</v>
      </c>
      <c r="F184" s="15">
        <v>800</v>
      </c>
      <c r="G184" s="17">
        <f t="shared" si="18"/>
        <v>1700000</v>
      </c>
      <c r="H184" s="17">
        <f t="shared" si="18"/>
        <v>0</v>
      </c>
    </row>
    <row r="185" spans="1:8" ht="60">
      <c r="A185" s="23" t="s">
        <v>138</v>
      </c>
      <c r="B185" s="15">
        <v>901</v>
      </c>
      <c r="C185" s="16">
        <v>5</v>
      </c>
      <c r="D185" s="16">
        <v>2</v>
      </c>
      <c r="E185" s="19" t="s">
        <v>137</v>
      </c>
      <c r="F185" s="15">
        <v>810</v>
      </c>
      <c r="G185" s="17">
        <v>1700000</v>
      </c>
      <c r="H185" s="17"/>
    </row>
    <row r="186" spans="1:8" ht="45">
      <c r="A186" s="20" t="s">
        <v>139</v>
      </c>
      <c r="B186" s="15">
        <v>901</v>
      </c>
      <c r="C186" s="16">
        <v>5</v>
      </c>
      <c r="D186" s="16">
        <v>2</v>
      </c>
      <c r="E186" s="19" t="s">
        <v>140</v>
      </c>
      <c r="F186" s="15"/>
      <c r="G186" s="17">
        <f t="shared" si="18"/>
        <v>137500</v>
      </c>
      <c r="H186" s="17">
        <f t="shared" si="18"/>
        <v>0</v>
      </c>
    </row>
    <row r="187" spans="1:8" ht="30">
      <c r="A187" s="20" t="s">
        <v>31</v>
      </c>
      <c r="B187" s="15">
        <v>901</v>
      </c>
      <c r="C187" s="16">
        <v>5</v>
      </c>
      <c r="D187" s="16">
        <v>2</v>
      </c>
      <c r="E187" s="19" t="s">
        <v>140</v>
      </c>
      <c r="F187" s="15">
        <v>200</v>
      </c>
      <c r="G187" s="17">
        <f t="shared" si="18"/>
        <v>137500</v>
      </c>
      <c r="H187" s="17">
        <f t="shared" si="18"/>
        <v>0</v>
      </c>
    </row>
    <row r="188" spans="1:8" ht="30">
      <c r="A188" s="20" t="s">
        <v>32</v>
      </c>
      <c r="B188" s="15">
        <v>901</v>
      </c>
      <c r="C188" s="16">
        <v>5</v>
      </c>
      <c r="D188" s="16">
        <v>2</v>
      </c>
      <c r="E188" s="19" t="s">
        <v>140</v>
      </c>
      <c r="F188" s="15">
        <v>240</v>
      </c>
      <c r="G188" s="17">
        <v>137500</v>
      </c>
      <c r="H188" s="17"/>
    </row>
    <row r="189" spans="1:8" s="29" customFormat="1" ht="15">
      <c r="A189" s="69" t="s">
        <v>141</v>
      </c>
      <c r="B189" s="31">
        <v>901</v>
      </c>
      <c r="C189" s="70">
        <v>5</v>
      </c>
      <c r="D189" s="70">
        <v>3</v>
      </c>
      <c r="E189" s="71"/>
      <c r="F189" s="31"/>
      <c r="G189" s="34">
        <f>SUM(G190,G195)</f>
        <v>8591268</v>
      </c>
      <c r="H189" s="34">
        <f>SUM(H190,H195)</f>
        <v>2077455.17</v>
      </c>
    </row>
    <row r="190" spans="1:8" ht="30">
      <c r="A190" s="23" t="s">
        <v>142</v>
      </c>
      <c r="B190" s="15">
        <v>901</v>
      </c>
      <c r="C190" s="16">
        <v>5</v>
      </c>
      <c r="D190" s="16">
        <v>3</v>
      </c>
      <c r="E190" s="3" t="s">
        <v>143</v>
      </c>
      <c r="F190" s="15"/>
      <c r="G190" s="17">
        <f t="shared" ref="G190:H237" si="19">SUM(G191)</f>
        <v>2589571</v>
      </c>
      <c r="H190" s="17">
        <f t="shared" si="19"/>
        <v>0</v>
      </c>
    </row>
    <row r="191" spans="1:8" ht="30">
      <c r="A191" s="22" t="s">
        <v>144</v>
      </c>
      <c r="B191" s="15">
        <v>901</v>
      </c>
      <c r="C191" s="16">
        <v>5</v>
      </c>
      <c r="D191" s="16">
        <v>3</v>
      </c>
      <c r="E191" s="3" t="s">
        <v>145</v>
      </c>
      <c r="F191" s="15"/>
      <c r="G191" s="17">
        <f t="shared" si="19"/>
        <v>2589571</v>
      </c>
      <c r="H191" s="17">
        <f t="shared" si="19"/>
        <v>0</v>
      </c>
    </row>
    <row r="192" spans="1:8" ht="30">
      <c r="A192" s="52" t="s">
        <v>146</v>
      </c>
      <c r="B192" s="15">
        <v>901</v>
      </c>
      <c r="C192" s="16">
        <v>5</v>
      </c>
      <c r="D192" s="16">
        <v>3</v>
      </c>
      <c r="E192" s="3" t="s">
        <v>147</v>
      </c>
      <c r="F192" s="15"/>
      <c r="G192" s="17">
        <f t="shared" si="19"/>
        <v>2589571</v>
      </c>
      <c r="H192" s="17">
        <f t="shared" si="19"/>
        <v>0</v>
      </c>
    </row>
    <row r="193" spans="1:8" ht="45">
      <c r="A193" s="23" t="s">
        <v>43</v>
      </c>
      <c r="B193" s="15">
        <v>901</v>
      </c>
      <c r="C193" s="16">
        <v>5</v>
      </c>
      <c r="D193" s="16">
        <v>3</v>
      </c>
      <c r="E193" s="39" t="s">
        <v>147</v>
      </c>
      <c r="F193" s="15">
        <v>200</v>
      </c>
      <c r="G193" s="17">
        <f t="shared" si="19"/>
        <v>2589571</v>
      </c>
      <c r="H193" s="17">
        <f t="shared" si="19"/>
        <v>0</v>
      </c>
    </row>
    <row r="194" spans="1:8" ht="30">
      <c r="A194" s="23" t="s">
        <v>32</v>
      </c>
      <c r="B194" s="15">
        <v>901</v>
      </c>
      <c r="C194" s="16">
        <v>5</v>
      </c>
      <c r="D194" s="16">
        <v>3</v>
      </c>
      <c r="E194" s="3" t="s">
        <v>147</v>
      </c>
      <c r="F194" s="15">
        <v>240</v>
      </c>
      <c r="G194" s="17">
        <v>2589571</v>
      </c>
      <c r="H194" s="17"/>
    </row>
    <row r="195" spans="1:8" s="29" customFormat="1" ht="30">
      <c r="A195" s="72" t="s">
        <v>148</v>
      </c>
      <c r="B195" s="31">
        <v>901</v>
      </c>
      <c r="C195" s="70">
        <v>5</v>
      </c>
      <c r="D195" s="70">
        <v>3</v>
      </c>
      <c r="E195" s="73" t="s">
        <v>149</v>
      </c>
      <c r="F195" s="31"/>
      <c r="G195" s="34">
        <f>SUM(G196,G199,G202,G205,G227,G208)</f>
        <v>6001697</v>
      </c>
      <c r="H195" s="34">
        <f>SUM(H196,H199,H202,H205,H227,H208)</f>
        <v>2077455.17</v>
      </c>
    </row>
    <row r="196" spans="1:8" s="35" customFormat="1" ht="30">
      <c r="A196" s="24" t="s">
        <v>150</v>
      </c>
      <c r="B196" s="15">
        <v>901</v>
      </c>
      <c r="C196" s="16">
        <v>5</v>
      </c>
      <c r="D196" s="16">
        <v>3</v>
      </c>
      <c r="E196" s="39" t="s">
        <v>151</v>
      </c>
      <c r="F196" s="15"/>
      <c r="G196" s="17">
        <f t="shared" ref="G196:H206" si="20">SUM(G197)</f>
        <v>1878000</v>
      </c>
      <c r="H196" s="17">
        <f t="shared" si="20"/>
        <v>856407.97</v>
      </c>
    </row>
    <row r="197" spans="1:8" s="35" customFormat="1" ht="45">
      <c r="A197" s="23" t="s">
        <v>43</v>
      </c>
      <c r="B197" s="15">
        <v>901</v>
      </c>
      <c r="C197" s="16">
        <v>5</v>
      </c>
      <c r="D197" s="16">
        <v>3</v>
      </c>
      <c r="E197" s="3" t="s">
        <v>151</v>
      </c>
      <c r="F197" s="40">
        <v>200</v>
      </c>
      <c r="G197" s="17">
        <f t="shared" si="20"/>
        <v>1878000</v>
      </c>
      <c r="H197" s="17">
        <f t="shared" si="20"/>
        <v>856407.97</v>
      </c>
    </row>
    <row r="198" spans="1:8" s="35" customFormat="1" ht="30">
      <c r="A198" s="23" t="s">
        <v>32</v>
      </c>
      <c r="B198" s="15">
        <v>901</v>
      </c>
      <c r="C198" s="16">
        <v>5</v>
      </c>
      <c r="D198" s="16">
        <v>3</v>
      </c>
      <c r="E198" s="39" t="s">
        <v>151</v>
      </c>
      <c r="F198" s="15">
        <v>240</v>
      </c>
      <c r="G198" s="17">
        <v>1878000</v>
      </c>
      <c r="H198" s="17">
        <v>856407.97</v>
      </c>
    </row>
    <row r="199" spans="1:8" s="35" customFormat="1" ht="30">
      <c r="A199" s="24" t="s">
        <v>152</v>
      </c>
      <c r="B199" s="15">
        <v>901</v>
      </c>
      <c r="C199" s="16">
        <v>5</v>
      </c>
      <c r="D199" s="16">
        <v>3</v>
      </c>
      <c r="E199" s="3" t="s">
        <v>153</v>
      </c>
      <c r="F199" s="15"/>
      <c r="G199" s="17">
        <f t="shared" si="20"/>
        <v>1892650</v>
      </c>
      <c r="H199" s="17">
        <f t="shared" si="20"/>
        <v>299321</v>
      </c>
    </row>
    <row r="200" spans="1:8" s="35" customFormat="1" ht="45">
      <c r="A200" s="23" t="s">
        <v>43</v>
      </c>
      <c r="B200" s="15">
        <v>901</v>
      </c>
      <c r="C200" s="16">
        <v>5</v>
      </c>
      <c r="D200" s="16">
        <v>3</v>
      </c>
      <c r="E200" s="3" t="s">
        <v>153</v>
      </c>
      <c r="F200" s="74">
        <v>200</v>
      </c>
      <c r="G200" s="17">
        <f t="shared" si="20"/>
        <v>1892650</v>
      </c>
      <c r="H200" s="17">
        <f t="shared" si="20"/>
        <v>299321</v>
      </c>
    </row>
    <row r="201" spans="1:8" s="35" customFormat="1" ht="30">
      <c r="A201" s="24" t="s">
        <v>32</v>
      </c>
      <c r="B201" s="15">
        <v>901</v>
      </c>
      <c r="C201" s="16">
        <v>5</v>
      </c>
      <c r="D201" s="16">
        <v>3</v>
      </c>
      <c r="E201" s="3" t="s">
        <v>153</v>
      </c>
      <c r="F201" s="15">
        <v>240</v>
      </c>
      <c r="G201" s="17">
        <v>1892650</v>
      </c>
      <c r="H201" s="17">
        <v>299321</v>
      </c>
    </row>
    <row r="202" spans="1:8" s="35" customFormat="1" ht="30">
      <c r="A202" s="61" t="s">
        <v>154</v>
      </c>
      <c r="B202" s="15">
        <v>901</v>
      </c>
      <c r="C202" s="16">
        <v>5</v>
      </c>
      <c r="D202" s="16">
        <v>3</v>
      </c>
      <c r="E202" s="75" t="s">
        <v>155</v>
      </c>
      <c r="F202" s="40"/>
      <c r="G202" s="17">
        <f t="shared" si="20"/>
        <v>1065000</v>
      </c>
      <c r="H202" s="17">
        <f t="shared" si="20"/>
        <v>921726.2</v>
      </c>
    </row>
    <row r="203" spans="1:8" s="35" customFormat="1" ht="30">
      <c r="A203" s="9" t="s">
        <v>31</v>
      </c>
      <c r="B203" s="76">
        <v>901</v>
      </c>
      <c r="C203" s="16">
        <v>5</v>
      </c>
      <c r="D203" s="16">
        <v>3</v>
      </c>
      <c r="E203" s="3" t="s">
        <v>155</v>
      </c>
      <c r="F203" s="77">
        <v>200</v>
      </c>
      <c r="G203" s="17">
        <f t="shared" si="20"/>
        <v>1065000</v>
      </c>
      <c r="H203" s="17">
        <f t="shared" si="20"/>
        <v>921726.2</v>
      </c>
    </row>
    <row r="204" spans="1:8" s="35" customFormat="1" ht="30">
      <c r="A204" s="9" t="s">
        <v>32</v>
      </c>
      <c r="B204" s="15">
        <v>901</v>
      </c>
      <c r="C204" s="16">
        <v>5</v>
      </c>
      <c r="D204" s="16">
        <v>3</v>
      </c>
      <c r="E204" s="75" t="s">
        <v>155</v>
      </c>
      <c r="F204" s="40">
        <v>240</v>
      </c>
      <c r="G204" s="17">
        <v>1065000</v>
      </c>
      <c r="H204" s="17">
        <v>921726.2</v>
      </c>
    </row>
    <row r="205" spans="1:8" s="35" customFormat="1" ht="30">
      <c r="A205" s="61" t="s">
        <v>156</v>
      </c>
      <c r="B205" s="15">
        <v>901</v>
      </c>
      <c r="C205" s="16">
        <v>5</v>
      </c>
      <c r="D205" s="16">
        <v>3</v>
      </c>
      <c r="E205" s="3" t="s">
        <v>157</v>
      </c>
      <c r="F205" s="15"/>
      <c r="G205" s="17">
        <f t="shared" si="20"/>
        <v>218752</v>
      </c>
      <c r="H205" s="17">
        <f t="shared" si="20"/>
        <v>0</v>
      </c>
    </row>
    <row r="206" spans="1:8" s="35" customFormat="1" ht="30">
      <c r="A206" s="9" t="s">
        <v>31</v>
      </c>
      <c r="B206" s="76">
        <v>901</v>
      </c>
      <c r="C206" s="16">
        <v>5</v>
      </c>
      <c r="D206" s="16">
        <v>3</v>
      </c>
      <c r="E206" s="75" t="s">
        <v>157</v>
      </c>
      <c r="F206" s="78">
        <v>200</v>
      </c>
      <c r="G206" s="17">
        <f t="shared" si="20"/>
        <v>218752</v>
      </c>
      <c r="H206" s="17">
        <f t="shared" si="20"/>
        <v>0</v>
      </c>
    </row>
    <row r="207" spans="1:8" s="35" customFormat="1" ht="30">
      <c r="A207" s="9" t="s">
        <v>32</v>
      </c>
      <c r="B207" s="15">
        <v>901</v>
      </c>
      <c r="C207" s="16">
        <v>5</v>
      </c>
      <c r="D207" s="16">
        <v>3</v>
      </c>
      <c r="E207" s="3" t="s">
        <v>157</v>
      </c>
      <c r="F207" s="48">
        <v>240</v>
      </c>
      <c r="G207" s="17">
        <v>218752</v>
      </c>
      <c r="H207" s="17"/>
    </row>
    <row r="208" spans="1:8" s="35" customFormat="1" ht="30">
      <c r="A208" s="9" t="s">
        <v>158</v>
      </c>
      <c r="B208" s="15">
        <v>901</v>
      </c>
      <c r="C208" s="16">
        <v>5</v>
      </c>
      <c r="D208" s="16">
        <v>3</v>
      </c>
      <c r="E208" s="75" t="s">
        <v>159</v>
      </c>
      <c r="F208" s="15"/>
      <c r="G208" s="79">
        <f>SUM(G209,G212,G215,G218,G221,G224)</f>
        <v>907295</v>
      </c>
      <c r="H208" s="79">
        <f>SUM(H209,H212,H215,H218,H221,H224)</f>
        <v>0</v>
      </c>
    </row>
    <row r="209" spans="1:8" s="35" customFormat="1" ht="30">
      <c r="A209" s="80" t="s">
        <v>160</v>
      </c>
      <c r="B209" s="15">
        <v>901</v>
      </c>
      <c r="C209" s="16">
        <v>5</v>
      </c>
      <c r="D209" s="16">
        <v>3</v>
      </c>
      <c r="E209" s="3" t="s">
        <v>161</v>
      </c>
      <c r="F209" s="15"/>
      <c r="G209" s="17">
        <f t="shared" ref="G209:H225" si="21">SUM(G210)</f>
        <v>208250</v>
      </c>
      <c r="H209" s="17">
        <f t="shared" si="21"/>
        <v>0</v>
      </c>
    </row>
    <row r="210" spans="1:8" s="35" customFormat="1" ht="30">
      <c r="A210" s="9" t="s">
        <v>31</v>
      </c>
      <c r="B210" s="76">
        <v>901</v>
      </c>
      <c r="C210" s="16">
        <v>5</v>
      </c>
      <c r="D210" s="16">
        <v>3</v>
      </c>
      <c r="E210" s="75" t="s">
        <v>161</v>
      </c>
      <c r="F210" s="15">
        <v>200</v>
      </c>
      <c r="G210" s="17">
        <f t="shared" si="21"/>
        <v>208250</v>
      </c>
      <c r="H210" s="17">
        <f t="shared" si="21"/>
        <v>0</v>
      </c>
    </row>
    <row r="211" spans="1:8" s="35" customFormat="1" ht="30">
      <c r="A211" s="9" t="s">
        <v>32</v>
      </c>
      <c r="B211" s="15">
        <v>901</v>
      </c>
      <c r="C211" s="16">
        <v>5</v>
      </c>
      <c r="D211" s="16">
        <v>3</v>
      </c>
      <c r="E211" s="3" t="s">
        <v>161</v>
      </c>
      <c r="F211" s="15">
        <v>240</v>
      </c>
      <c r="G211" s="17">
        <v>208250</v>
      </c>
      <c r="H211" s="17"/>
    </row>
    <row r="212" spans="1:8" s="35" customFormat="1" ht="30">
      <c r="A212" s="81" t="s">
        <v>162</v>
      </c>
      <c r="B212" s="15">
        <v>901</v>
      </c>
      <c r="C212" s="16">
        <v>5</v>
      </c>
      <c r="D212" s="16">
        <v>3</v>
      </c>
      <c r="E212" s="75" t="s">
        <v>163</v>
      </c>
      <c r="F212" s="15"/>
      <c r="G212" s="17">
        <f t="shared" si="21"/>
        <v>168056</v>
      </c>
      <c r="H212" s="17">
        <f t="shared" si="21"/>
        <v>0</v>
      </c>
    </row>
    <row r="213" spans="1:8" s="35" customFormat="1" ht="30">
      <c r="A213" s="9" t="s">
        <v>31</v>
      </c>
      <c r="B213" s="76">
        <v>901</v>
      </c>
      <c r="C213" s="16">
        <v>5</v>
      </c>
      <c r="D213" s="16">
        <v>3</v>
      </c>
      <c r="E213" s="3" t="s">
        <v>163</v>
      </c>
      <c r="F213" s="15">
        <v>200</v>
      </c>
      <c r="G213" s="17">
        <f t="shared" si="21"/>
        <v>168056</v>
      </c>
      <c r="H213" s="17">
        <f t="shared" si="21"/>
        <v>0</v>
      </c>
    </row>
    <row r="214" spans="1:8" s="35" customFormat="1" ht="30">
      <c r="A214" s="9" t="s">
        <v>32</v>
      </c>
      <c r="B214" s="15">
        <v>901</v>
      </c>
      <c r="C214" s="16">
        <v>5</v>
      </c>
      <c r="D214" s="16">
        <v>3</v>
      </c>
      <c r="E214" s="75" t="s">
        <v>163</v>
      </c>
      <c r="F214" s="15">
        <v>240</v>
      </c>
      <c r="G214" s="17">
        <v>168056</v>
      </c>
      <c r="H214" s="17"/>
    </row>
    <row r="215" spans="1:8" s="35" customFormat="1" ht="45">
      <c r="A215" s="61" t="s">
        <v>164</v>
      </c>
      <c r="B215" s="76">
        <v>901</v>
      </c>
      <c r="C215" s="16">
        <v>5</v>
      </c>
      <c r="D215" s="16">
        <v>3</v>
      </c>
      <c r="E215" s="3" t="s">
        <v>165</v>
      </c>
      <c r="F215" s="15"/>
      <c r="G215" s="17">
        <f t="shared" si="21"/>
        <v>91600</v>
      </c>
      <c r="H215" s="17">
        <f t="shared" si="21"/>
        <v>0</v>
      </c>
    </row>
    <row r="216" spans="1:8" s="35" customFormat="1" ht="30">
      <c r="A216" s="9" t="s">
        <v>31</v>
      </c>
      <c r="B216" s="76">
        <v>901</v>
      </c>
      <c r="C216" s="16">
        <v>5</v>
      </c>
      <c r="D216" s="16">
        <v>3</v>
      </c>
      <c r="E216" s="75" t="s">
        <v>165</v>
      </c>
      <c r="F216" s="40">
        <v>200</v>
      </c>
      <c r="G216" s="17">
        <f t="shared" si="21"/>
        <v>91600</v>
      </c>
      <c r="H216" s="17">
        <f t="shared" si="21"/>
        <v>0</v>
      </c>
    </row>
    <row r="217" spans="1:8" s="35" customFormat="1" ht="30">
      <c r="A217" s="9" t="s">
        <v>32</v>
      </c>
      <c r="B217" s="76">
        <v>901</v>
      </c>
      <c r="C217" s="16">
        <v>5</v>
      </c>
      <c r="D217" s="16">
        <v>3</v>
      </c>
      <c r="E217" s="3" t="s">
        <v>165</v>
      </c>
      <c r="F217" s="15">
        <v>240</v>
      </c>
      <c r="G217" s="17">
        <v>91600</v>
      </c>
      <c r="H217" s="17"/>
    </row>
    <row r="218" spans="1:8" s="35" customFormat="1" ht="30">
      <c r="A218" s="81" t="s">
        <v>166</v>
      </c>
      <c r="B218" s="15">
        <v>901</v>
      </c>
      <c r="C218" s="16">
        <v>5</v>
      </c>
      <c r="D218" s="16">
        <v>3</v>
      </c>
      <c r="E218" s="75" t="s">
        <v>167</v>
      </c>
      <c r="F218" s="15"/>
      <c r="G218" s="17">
        <f t="shared" si="21"/>
        <v>179997</v>
      </c>
      <c r="H218" s="17">
        <f t="shared" si="21"/>
        <v>0</v>
      </c>
    </row>
    <row r="219" spans="1:8" s="35" customFormat="1" ht="30">
      <c r="A219" s="9" t="s">
        <v>31</v>
      </c>
      <c r="B219" s="76">
        <v>901</v>
      </c>
      <c r="C219" s="16">
        <v>5</v>
      </c>
      <c r="D219" s="16">
        <v>3</v>
      </c>
      <c r="E219" s="3" t="s">
        <v>167</v>
      </c>
      <c r="F219" s="74">
        <v>200</v>
      </c>
      <c r="G219" s="17">
        <f t="shared" si="21"/>
        <v>179997</v>
      </c>
      <c r="H219" s="17">
        <f t="shared" si="21"/>
        <v>0</v>
      </c>
    </row>
    <row r="220" spans="1:8" s="35" customFormat="1" ht="30">
      <c r="A220" s="9" t="s">
        <v>32</v>
      </c>
      <c r="B220" s="76">
        <v>901</v>
      </c>
      <c r="C220" s="16">
        <v>5</v>
      </c>
      <c r="D220" s="16">
        <v>3</v>
      </c>
      <c r="E220" s="75" t="s">
        <v>167</v>
      </c>
      <c r="F220" s="40">
        <v>240</v>
      </c>
      <c r="G220" s="17">
        <v>179997</v>
      </c>
      <c r="H220" s="17"/>
    </row>
    <row r="221" spans="1:8" s="35" customFormat="1" ht="30">
      <c r="A221" s="81" t="s">
        <v>168</v>
      </c>
      <c r="B221" s="15">
        <v>901</v>
      </c>
      <c r="C221" s="16">
        <v>5</v>
      </c>
      <c r="D221" s="16">
        <v>3</v>
      </c>
      <c r="E221" s="3" t="s">
        <v>169</v>
      </c>
      <c r="F221" s="15"/>
      <c r="G221" s="17">
        <f t="shared" si="21"/>
        <v>87500</v>
      </c>
      <c r="H221" s="17">
        <f t="shared" si="21"/>
        <v>0</v>
      </c>
    </row>
    <row r="222" spans="1:8" s="35" customFormat="1" ht="30">
      <c r="A222" s="9" t="s">
        <v>31</v>
      </c>
      <c r="B222" s="76">
        <v>901</v>
      </c>
      <c r="C222" s="16">
        <v>5</v>
      </c>
      <c r="D222" s="16">
        <v>3</v>
      </c>
      <c r="E222" s="75" t="s">
        <v>169</v>
      </c>
      <c r="F222" s="74">
        <v>200</v>
      </c>
      <c r="G222" s="17">
        <f t="shared" si="21"/>
        <v>87500</v>
      </c>
      <c r="H222" s="17">
        <f t="shared" si="21"/>
        <v>0</v>
      </c>
    </row>
    <row r="223" spans="1:8" s="35" customFormat="1" ht="30">
      <c r="A223" s="9" t="s">
        <v>32</v>
      </c>
      <c r="B223" s="15">
        <v>901</v>
      </c>
      <c r="C223" s="16">
        <v>5</v>
      </c>
      <c r="D223" s="16">
        <v>3</v>
      </c>
      <c r="E223" s="3" t="s">
        <v>169</v>
      </c>
      <c r="F223" s="82">
        <v>240</v>
      </c>
      <c r="G223" s="17">
        <v>87500</v>
      </c>
      <c r="H223" s="17"/>
    </row>
    <row r="224" spans="1:8" s="35" customFormat="1" ht="45">
      <c r="A224" s="81" t="s">
        <v>170</v>
      </c>
      <c r="B224" s="76">
        <v>901</v>
      </c>
      <c r="C224" s="16">
        <v>5</v>
      </c>
      <c r="D224" s="16">
        <v>3</v>
      </c>
      <c r="E224" s="75" t="s">
        <v>171</v>
      </c>
      <c r="F224" s="15"/>
      <c r="G224" s="17">
        <f t="shared" si="21"/>
        <v>171892</v>
      </c>
      <c r="H224" s="17">
        <f t="shared" si="21"/>
        <v>0</v>
      </c>
    </row>
    <row r="225" spans="1:8" s="35" customFormat="1" ht="30">
      <c r="A225" s="9" t="s">
        <v>31</v>
      </c>
      <c r="B225" s="76">
        <v>901</v>
      </c>
      <c r="C225" s="16">
        <v>5</v>
      </c>
      <c r="D225" s="16">
        <v>3</v>
      </c>
      <c r="E225" s="3" t="s">
        <v>171</v>
      </c>
      <c r="F225" s="74">
        <v>200</v>
      </c>
      <c r="G225" s="17">
        <f t="shared" si="21"/>
        <v>171892</v>
      </c>
      <c r="H225" s="17">
        <f t="shared" si="21"/>
        <v>0</v>
      </c>
    </row>
    <row r="226" spans="1:8" s="35" customFormat="1" ht="30">
      <c r="A226" s="9" t="s">
        <v>32</v>
      </c>
      <c r="B226" s="15">
        <v>901</v>
      </c>
      <c r="C226" s="16">
        <v>5</v>
      </c>
      <c r="D226" s="16">
        <v>3</v>
      </c>
      <c r="E226" s="75" t="s">
        <v>171</v>
      </c>
      <c r="F226" s="82">
        <v>240</v>
      </c>
      <c r="G226" s="17">
        <v>171892</v>
      </c>
      <c r="H226" s="17"/>
    </row>
    <row r="227" spans="1:8" ht="30">
      <c r="A227" s="61" t="s">
        <v>31</v>
      </c>
      <c r="B227" s="15">
        <v>901</v>
      </c>
      <c r="C227" s="16">
        <v>5</v>
      </c>
      <c r="D227" s="16">
        <v>3</v>
      </c>
      <c r="E227" s="18" t="s">
        <v>172</v>
      </c>
      <c r="F227" s="15">
        <v>200</v>
      </c>
      <c r="G227" s="17">
        <f t="shared" si="19"/>
        <v>40000</v>
      </c>
      <c r="H227" s="17">
        <f t="shared" si="19"/>
        <v>0</v>
      </c>
    </row>
    <row r="228" spans="1:8" ht="30">
      <c r="A228" s="9" t="s">
        <v>32</v>
      </c>
      <c r="B228" s="15">
        <v>901</v>
      </c>
      <c r="C228" s="16">
        <v>5</v>
      </c>
      <c r="D228" s="16">
        <v>3</v>
      </c>
      <c r="E228" s="18" t="s">
        <v>172</v>
      </c>
      <c r="F228" s="15">
        <v>240</v>
      </c>
      <c r="G228" s="17">
        <v>40000</v>
      </c>
      <c r="H228" s="17"/>
    </row>
    <row r="229" spans="1:8" ht="15.75">
      <c r="A229" s="83" t="s">
        <v>173</v>
      </c>
      <c r="B229" s="15">
        <v>901</v>
      </c>
      <c r="C229" s="16">
        <v>6</v>
      </c>
      <c r="D229" s="15"/>
      <c r="E229" s="12"/>
      <c r="F229" s="15"/>
      <c r="G229" s="17">
        <f t="shared" si="19"/>
        <v>450000</v>
      </c>
      <c r="H229" s="17">
        <f t="shared" si="19"/>
        <v>178625</v>
      </c>
    </row>
    <row r="230" spans="1:8" ht="30">
      <c r="A230" s="84" t="s">
        <v>174</v>
      </c>
      <c r="B230" s="15">
        <v>901</v>
      </c>
      <c r="C230" s="16">
        <v>6</v>
      </c>
      <c r="D230" s="85" t="s">
        <v>175</v>
      </c>
      <c r="E230" s="18" t="s">
        <v>176</v>
      </c>
      <c r="F230" s="15"/>
      <c r="G230" s="17">
        <f t="shared" si="19"/>
        <v>450000</v>
      </c>
      <c r="H230" s="17">
        <f t="shared" si="19"/>
        <v>178625</v>
      </c>
    </row>
    <row r="231" spans="1:8" ht="30">
      <c r="A231" s="61" t="s">
        <v>31</v>
      </c>
      <c r="B231" s="15">
        <v>901</v>
      </c>
      <c r="C231" s="16">
        <v>6</v>
      </c>
      <c r="D231" s="85" t="s">
        <v>175</v>
      </c>
      <c r="E231" s="18" t="s">
        <v>176</v>
      </c>
      <c r="F231" s="15">
        <v>200</v>
      </c>
      <c r="G231" s="17">
        <f t="shared" si="19"/>
        <v>450000</v>
      </c>
      <c r="H231" s="17">
        <f t="shared" si="19"/>
        <v>178625</v>
      </c>
    </row>
    <row r="232" spans="1:8" ht="30">
      <c r="A232" s="9" t="s">
        <v>32</v>
      </c>
      <c r="B232" s="15">
        <v>901</v>
      </c>
      <c r="C232" s="16">
        <v>6</v>
      </c>
      <c r="D232" s="85" t="s">
        <v>175</v>
      </c>
      <c r="E232" s="18" t="s">
        <v>176</v>
      </c>
      <c r="F232" s="15">
        <v>240</v>
      </c>
      <c r="G232" s="17">
        <v>450000</v>
      </c>
      <c r="H232" s="17">
        <v>178625</v>
      </c>
    </row>
    <row r="233" spans="1:8" ht="15">
      <c r="A233" s="86" t="s">
        <v>177</v>
      </c>
      <c r="B233" s="85" t="s">
        <v>178</v>
      </c>
      <c r="C233" s="16">
        <v>9</v>
      </c>
      <c r="D233" s="85"/>
      <c r="E233" s="18"/>
      <c r="F233" s="15"/>
      <c r="G233" s="17">
        <f t="shared" si="19"/>
        <v>60000</v>
      </c>
      <c r="H233" s="17">
        <f t="shared" si="19"/>
        <v>10000</v>
      </c>
    </row>
    <row r="234" spans="1:8" ht="15">
      <c r="A234" s="86" t="s">
        <v>179</v>
      </c>
      <c r="B234" s="85" t="s">
        <v>178</v>
      </c>
      <c r="C234" s="16">
        <v>9</v>
      </c>
      <c r="D234" s="85" t="s">
        <v>180</v>
      </c>
      <c r="E234" s="18"/>
      <c r="F234" s="15"/>
      <c r="G234" s="17">
        <f t="shared" si="19"/>
        <v>60000</v>
      </c>
      <c r="H234" s="17">
        <f t="shared" si="19"/>
        <v>10000</v>
      </c>
    </row>
    <row r="235" spans="1:8" ht="30">
      <c r="A235" s="52" t="s">
        <v>45</v>
      </c>
      <c r="B235" s="85" t="s">
        <v>178</v>
      </c>
      <c r="C235" s="16">
        <v>9</v>
      </c>
      <c r="D235" s="85" t="s">
        <v>180</v>
      </c>
      <c r="E235" s="7" t="s">
        <v>46</v>
      </c>
      <c r="F235" s="15"/>
      <c r="G235" s="17">
        <f t="shared" si="19"/>
        <v>60000</v>
      </c>
      <c r="H235" s="17">
        <f t="shared" si="19"/>
        <v>10000</v>
      </c>
    </row>
    <row r="236" spans="1:8" ht="30">
      <c r="A236" s="52" t="s">
        <v>181</v>
      </c>
      <c r="B236" s="85" t="s">
        <v>178</v>
      </c>
      <c r="C236" s="16">
        <v>9</v>
      </c>
      <c r="D236" s="85" t="s">
        <v>180</v>
      </c>
      <c r="E236" s="3" t="s">
        <v>182</v>
      </c>
      <c r="F236" s="15"/>
      <c r="G236" s="17">
        <f t="shared" si="19"/>
        <v>60000</v>
      </c>
      <c r="H236" s="17">
        <f t="shared" si="19"/>
        <v>10000</v>
      </c>
    </row>
    <row r="237" spans="1:8" ht="30">
      <c r="A237" s="87" t="s">
        <v>183</v>
      </c>
      <c r="B237" s="85" t="s">
        <v>178</v>
      </c>
      <c r="C237" s="16">
        <v>9</v>
      </c>
      <c r="D237" s="85" t="s">
        <v>180</v>
      </c>
      <c r="E237" s="3" t="s">
        <v>182</v>
      </c>
      <c r="F237" s="15">
        <v>300</v>
      </c>
      <c r="G237" s="17">
        <f t="shared" si="19"/>
        <v>60000</v>
      </c>
      <c r="H237" s="17">
        <f t="shared" si="19"/>
        <v>10000</v>
      </c>
    </row>
    <row r="238" spans="1:8" ht="30">
      <c r="A238" s="86" t="s">
        <v>184</v>
      </c>
      <c r="B238" s="85" t="s">
        <v>178</v>
      </c>
      <c r="C238" s="16">
        <v>9</v>
      </c>
      <c r="D238" s="85" t="s">
        <v>180</v>
      </c>
      <c r="E238" s="3" t="s">
        <v>182</v>
      </c>
      <c r="F238" s="15">
        <v>360</v>
      </c>
      <c r="G238" s="17">
        <v>60000</v>
      </c>
      <c r="H238" s="17">
        <v>10000</v>
      </c>
    </row>
    <row r="239" spans="1:8" s="35" customFormat="1" ht="15">
      <c r="A239" s="9" t="s">
        <v>185</v>
      </c>
      <c r="B239" s="25">
        <v>901</v>
      </c>
      <c r="C239" s="25">
        <v>10</v>
      </c>
      <c r="D239" s="21"/>
      <c r="E239" s="21"/>
      <c r="F239" s="21"/>
      <c r="G239" s="88">
        <f>SUM(G240,G245)</f>
        <v>5985100</v>
      </c>
      <c r="H239" s="88">
        <f>SUM(H240,H245)</f>
        <v>960128.17</v>
      </c>
    </row>
    <row r="240" spans="1:8" ht="15" customHeight="1">
      <c r="A240" s="9" t="s">
        <v>186</v>
      </c>
      <c r="B240" s="10">
        <v>901</v>
      </c>
      <c r="C240" s="10">
        <v>10</v>
      </c>
      <c r="D240" s="11">
        <v>1</v>
      </c>
      <c r="E240" s="7"/>
      <c r="F240" s="7"/>
      <c r="G240" s="13">
        <f t="shared" ref="G240:H245" si="22">SUM(G241)</f>
        <v>2623300</v>
      </c>
      <c r="H240" s="13">
        <f t="shared" si="22"/>
        <v>768665.17</v>
      </c>
    </row>
    <row r="241" spans="1:8" ht="25.5">
      <c r="A241" s="9" t="s">
        <v>45</v>
      </c>
      <c r="B241" s="10">
        <v>901</v>
      </c>
      <c r="C241" s="10">
        <v>10</v>
      </c>
      <c r="D241" s="11">
        <v>1</v>
      </c>
      <c r="E241" s="7" t="s">
        <v>187</v>
      </c>
      <c r="F241" s="12"/>
      <c r="G241" s="13">
        <f t="shared" si="22"/>
        <v>2623300</v>
      </c>
      <c r="H241" s="13">
        <f t="shared" si="22"/>
        <v>768665.17</v>
      </c>
    </row>
    <row r="242" spans="1:8" ht="25.5">
      <c r="A242" s="9" t="s">
        <v>188</v>
      </c>
      <c r="B242" s="10">
        <v>901</v>
      </c>
      <c r="C242" s="10">
        <v>10</v>
      </c>
      <c r="D242" s="11">
        <v>1</v>
      </c>
      <c r="E242" s="7" t="s">
        <v>189</v>
      </c>
      <c r="F242" s="7"/>
      <c r="G242" s="13">
        <f t="shared" si="22"/>
        <v>2623300</v>
      </c>
      <c r="H242" s="13">
        <f t="shared" si="22"/>
        <v>768665.17</v>
      </c>
    </row>
    <row r="243" spans="1:8" ht="25.5">
      <c r="A243" s="9" t="s">
        <v>183</v>
      </c>
      <c r="B243" s="10">
        <v>901</v>
      </c>
      <c r="C243" s="10">
        <v>10</v>
      </c>
      <c r="D243" s="11">
        <v>1</v>
      </c>
      <c r="E243" s="12" t="s">
        <v>189</v>
      </c>
      <c r="F243" s="10">
        <v>300</v>
      </c>
      <c r="G243" s="13">
        <f t="shared" si="22"/>
        <v>2623300</v>
      </c>
      <c r="H243" s="13">
        <f t="shared" si="22"/>
        <v>768665.17</v>
      </c>
    </row>
    <row r="244" spans="1:8" ht="30">
      <c r="A244" s="9" t="s">
        <v>190</v>
      </c>
      <c r="B244" s="15">
        <v>901</v>
      </c>
      <c r="C244" s="15">
        <v>10</v>
      </c>
      <c r="D244" s="16">
        <v>1</v>
      </c>
      <c r="E244" s="12" t="s">
        <v>189</v>
      </c>
      <c r="F244" s="15">
        <v>310</v>
      </c>
      <c r="G244" s="17">
        <v>2623300</v>
      </c>
      <c r="H244" s="17">
        <v>768665.17</v>
      </c>
    </row>
    <row r="245" spans="1:8" ht="15">
      <c r="A245" s="9" t="s">
        <v>191</v>
      </c>
      <c r="B245" s="10">
        <v>901</v>
      </c>
      <c r="C245" s="10">
        <v>10</v>
      </c>
      <c r="D245" s="11">
        <v>3</v>
      </c>
      <c r="E245" s="12"/>
      <c r="F245" s="12"/>
      <c r="G245" s="13">
        <f t="shared" si="22"/>
        <v>3361800</v>
      </c>
      <c r="H245" s="13">
        <f t="shared" si="22"/>
        <v>191463</v>
      </c>
    </row>
    <row r="246" spans="1:8" s="89" customFormat="1" ht="31.5">
      <c r="A246" s="90" t="s">
        <v>45</v>
      </c>
      <c r="B246" s="41">
        <v>901</v>
      </c>
      <c r="C246" s="41">
        <v>10</v>
      </c>
      <c r="D246" s="42">
        <v>3</v>
      </c>
      <c r="E246" s="91" t="s">
        <v>187</v>
      </c>
      <c r="F246" s="44"/>
      <c r="G246" s="45">
        <f>SUM(G250,G253,G256,G247,G259)</f>
        <v>3361800</v>
      </c>
      <c r="H246" s="45">
        <f>SUM(H250,H253,H256,H247,H259)</f>
        <v>191463</v>
      </c>
    </row>
    <row r="247" spans="1:8" s="35" customFormat="1" ht="31.5">
      <c r="A247" s="92" t="s">
        <v>192</v>
      </c>
      <c r="B247" s="10">
        <v>901</v>
      </c>
      <c r="C247" s="93">
        <v>10</v>
      </c>
      <c r="D247" s="11">
        <v>3</v>
      </c>
      <c r="E247" s="94" t="s">
        <v>193</v>
      </c>
      <c r="F247" s="12"/>
      <c r="G247" s="13">
        <f t="shared" ref="G247:H260" si="23">SUM(G248)</f>
        <v>30000</v>
      </c>
      <c r="H247" s="13">
        <f t="shared" si="23"/>
        <v>0</v>
      </c>
    </row>
    <row r="248" spans="1:8" s="35" customFormat="1" ht="31.5">
      <c r="A248" s="95" t="s">
        <v>183</v>
      </c>
      <c r="B248" s="10">
        <v>901</v>
      </c>
      <c r="C248" s="10">
        <v>10</v>
      </c>
      <c r="D248" s="96">
        <v>3</v>
      </c>
      <c r="E248" s="94" t="s">
        <v>193</v>
      </c>
      <c r="F248" s="97">
        <v>300</v>
      </c>
      <c r="G248" s="13">
        <f t="shared" si="23"/>
        <v>30000</v>
      </c>
      <c r="H248" s="13">
        <f t="shared" si="23"/>
        <v>0</v>
      </c>
    </row>
    <row r="249" spans="1:8" s="35" customFormat="1" ht="31.5">
      <c r="A249" s="98" t="s">
        <v>184</v>
      </c>
      <c r="B249" s="10">
        <v>901</v>
      </c>
      <c r="C249" s="93">
        <v>10</v>
      </c>
      <c r="D249" s="11">
        <v>3</v>
      </c>
      <c r="E249" s="99" t="s">
        <v>193</v>
      </c>
      <c r="F249" s="100">
        <v>360</v>
      </c>
      <c r="G249" s="17">
        <v>30000</v>
      </c>
      <c r="H249" s="17"/>
    </row>
    <row r="250" spans="1:8" ht="31.5">
      <c r="A250" s="9" t="s">
        <v>194</v>
      </c>
      <c r="B250" s="10">
        <v>901</v>
      </c>
      <c r="C250" s="10">
        <v>10</v>
      </c>
      <c r="D250" s="11">
        <v>3</v>
      </c>
      <c r="E250" s="68" t="s">
        <v>195</v>
      </c>
      <c r="F250" s="7"/>
      <c r="G250" s="13">
        <f t="shared" si="23"/>
        <v>2859000</v>
      </c>
      <c r="H250" s="13">
        <f t="shared" si="23"/>
        <v>0</v>
      </c>
    </row>
    <row r="251" spans="1:8" ht="31.5">
      <c r="A251" s="9" t="s">
        <v>26</v>
      </c>
      <c r="B251" s="10">
        <v>901</v>
      </c>
      <c r="C251" s="10">
        <v>10</v>
      </c>
      <c r="D251" s="11">
        <v>3</v>
      </c>
      <c r="E251" s="94" t="s">
        <v>195</v>
      </c>
      <c r="F251" s="10">
        <v>800</v>
      </c>
      <c r="G251" s="13">
        <f t="shared" si="23"/>
        <v>2859000</v>
      </c>
      <c r="H251" s="13">
        <f t="shared" si="23"/>
        <v>0</v>
      </c>
    </row>
    <row r="252" spans="1:8" ht="51.75" customHeight="1">
      <c r="A252" s="9" t="s">
        <v>196</v>
      </c>
      <c r="B252" s="15">
        <v>901</v>
      </c>
      <c r="C252" s="15">
        <v>10</v>
      </c>
      <c r="D252" s="16">
        <v>3</v>
      </c>
      <c r="E252" s="101" t="s">
        <v>195</v>
      </c>
      <c r="F252" s="15">
        <v>810</v>
      </c>
      <c r="G252" s="17">
        <v>2859000</v>
      </c>
      <c r="H252" s="17"/>
    </row>
    <row r="253" spans="1:8" ht="90.75" customHeight="1">
      <c r="A253" s="3" t="s">
        <v>197</v>
      </c>
      <c r="B253" s="15">
        <v>901</v>
      </c>
      <c r="C253" s="15">
        <v>10</v>
      </c>
      <c r="D253" s="16">
        <v>3</v>
      </c>
      <c r="E253" s="21" t="s">
        <v>198</v>
      </c>
      <c r="F253" s="7"/>
      <c r="G253" s="17">
        <f t="shared" si="23"/>
        <v>136800</v>
      </c>
      <c r="H253" s="17">
        <f t="shared" si="23"/>
        <v>37688</v>
      </c>
    </row>
    <row r="254" spans="1:8" ht="30">
      <c r="A254" s="9" t="s">
        <v>183</v>
      </c>
      <c r="B254" s="10">
        <v>901</v>
      </c>
      <c r="C254" s="10">
        <v>10</v>
      </c>
      <c r="D254" s="11">
        <v>3</v>
      </c>
      <c r="E254" s="7" t="s">
        <v>198</v>
      </c>
      <c r="F254" s="10">
        <v>300</v>
      </c>
      <c r="G254" s="13">
        <f t="shared" si="23"/>
        <v>136800</v>
      </c>
      <c r="H254" s="13">
        <f t="shared" si="23"/>
        <v>37688</v>
      </c>
    </row>
    <row r="255" spans="1:8" ht="30">
      <c r="A255" s="9" t="s">
        <v>199</v>
      </c>
      <c r="B255" s="10">
        <v>901</v>
      </c>
      <c r="C255" s="10">
        <v>10</v>
      </c>
      <c r="D255" s="11">
        <v>3</v>
      </c>
      <c r="E255" s="7" t="s">
        <v>198</v>
      </c>
      <c r="F255" s="10">
        <v>310</v>
      </c>
      <c r="G255" s="13">
        <v>136800</v>
      </c>
      <c r="H255" s="13">
        <v>37688</v>
      </c>
    </row>
    <row r="256" spans="1:8" ht="30">
      <c r="A256" s="9" t="s">
        <v>200</v>
      </c>
      <c r="B256" s="15">
        <v>901</v>
      </c>
      <c r="C256" s="15">
        <v>10</v>
      </c>
      <c r="D256" s="16">
        <v>3</v>
      </c>
      <c r="E256" s="12" t="s">
        <v>201</v>
      </c>
      <c r="F256" s="7"/>
      <c r="G256" s="17">
        <f t="shared" si="23"/>
        <v>36000</v>
      </c>
      <c r="H256" s="17">
        <f t="shared" si="23"/>
        <v>4500</v>
      </c>
    </row>
    <row r="257" spans="1:8" ht="30">
      <c r="A257" s="9" t="s">
        <v>183</v>
      </c>
      <c r="B257" s="10">
        <v>901</v>
      </c>
      <c r="C257" s="10">
        <v>10</v>
      </c>
      <c r="D257" s="11">
        <v>3</v>
      </c>
      <c r="E257" s="12" t="s">
        <v>201</v>
      </c>
      <c r="F257" s="10">
        <v>300</v>
      </c>
      <c r="G257" s="13">
        <f t="shared" si="23"/>
        <v>36000</v>
      </c>
      <c r="H257" s="13">
        <f t="shared" si="23"/>
        <v>4500</v>
      </c>
    </row>
    <row r="258" spans="1:8" ht="30">
      <c r="A258" s="61" t="s">
        <v>199</v>
      </c>
      <c r="B258" s="10">
        <v>901</v>
      </c>
      <c r="C258" s="10">
        <v>10</v>
      </c>
      <c r="D258" s="11">
        <v>3</v>
      </c>
      <c r="E258" s="12" t="s">
        <v>202</v>
      </c>
      <c r="F258" s="10">
        <v>310</v>
      </c>
      <c r="G258" s="13">
        <v>36000</v>
      </c>
      <c r="H258" s="13">
        <v>4500</v>
      </c>
    </row>
    <row r="259" spans="1:8" s="35" customFormat="1" ht="31.5">
      <c r="A259" s="20" t="s">
        <v>203</v>
      </c>
      <c r="B259" s="102">
        <v>901</v>
      </c>
      <c r="C259" s="10">
        <v>10</v>
      </c>
      <c r="D259" s="11">
        <v>3</v>
      </c>
      <c r="E259" s="68" t="s">
        <v>69</v>
      </c>
      <c r="F259" s="10"/>
      <c r="G259" s="17">
        <f t="shared" si="23"/>
        <v>300000</v>
      </c>
      <c r="H259" s="17">
        <f t="shared" si="23"/>
        <v>149275</v>
      </c>
    </row>
    <row r="260" spans="1:8" s="35" customFormat="1" ht="31.5">
      <c r="A260" s="20" t="s">
        <v>204</v>
      </c>
      <c r="B260" s="102">
        <v>901</v>
      </c>
      <c r="C260" s="10">
        <v>10</v>
      </c>
      <c r="D260" s="11">
        <v>3</v>
      </c>
      <c r="E260" s="68" t="s">
        <v>69</v>
      </c>
      <c r="F260" s="93">
        <v>300</v>
      </c>
      <c r="G260" s="13">
        <f t="shared" si="23"/>
        <v>300000</v>
      </c>
      <c r="H260" s="13">
        <f t="shared" si="23"/>
        <v>149275</v>
      </c>
    </row>
    <row r="261" spans="1:8" s="35" customFormat="1" ht="31.5">
      <c r="A261" s="20" t="s">
        <v>205</v>
      </c>
      <c r="B261" s="102">
        <v>901</v>
      </c>
      <c r="C261" s="10">
        <v>10</v>
      </c>
      <c r="D261" s="11">
        <v>3</v>
      </c>
      <c r="E261" s="68" t="s">
        <v>69</v>
      </c>
      <c r="F261" s="10">
        <v>320</v>
      </c>
      <c r="G261" s="13">
        <v>300000</v>
      </c>
      <c r="H261" s="13">
        <v>149275</v>
      </c>
    </row>
    <row r="262" spans="1:8" s="29" customFormat="1" ht="31.5">
      <c r="A262" s="103" t="s">
        <v>206</v>
      </c>
      <c r="B262" s="104">
        <v>902</v>
      </c>
      <c r="C262" s="105"/>
      <c r="D262" s="105"/>
      <c r="E262" s="106"/>
      <c r="F262" s="105"/>
      <c r="G262" s="107">
        <f>SUM(G264)</f>
        <v>827000</v>
      </c>
      <c r="H262" s="107">
        <f>SUM(H264)</f>
        <v>132460.49</v>
      </c>
    </row>
    <row r="263" spans="1:8" ht="15">
      <c r="A263" s="9" t="s">
        <v>9</v>
      </c>
      <c r="B263" s="10">
        <v>902</v>
      </c>
      <c r="C263" s="11">
        <v>1</v>
      </c>
      <c r="D263" s="12"/>
      <c r="E263" s="12"/>
      <c r="F263" s="12"/>
      <c r="G263" s="13">
        <f>SUM(G264)</f>
        <v>827000</v>
      </c>
      <c r="H263" s="13">
        <f>SUM(H264)</f>
        <v>132460.49</v>
      </c>
    </row>
    <row r="264" spans="1:8" ht="45">
      <c r="A264" s="9" t="s">
        <v>207</v>
      </c>
      <c r="B264" s="15">
        <v>902</v>
      </c>
      <c r="C264" s="16">
        <v>1</v>
      </c>
      <c r="D264" s="16">
        <v>3</v>
      </c>
      <c r="E264" s="19" t="s">
        <v>58</v>
      </c>
      <c r="F264" s="7"/>
      <c r="G264" s="17">
        <f>SUM(G265,G268)</f>
        <v>827000</v>
      </c>
      <c r="H264" s="17">
        <f>SUM(H265,H268)</f>
        <v>132460.49</v>
      </c>
    </row>
    <row r="265" spans="1:8" ht="30">
      <c r="A265" s="9" t="s">
        <v>13</v>
      </c>
      <c r="B265" s="15">
        <v>902</v>
      </c>
      <c r="C265" s="16">
        <v>1</v>
      </c>
      <c r="D265" s="16">
        <v>3</v>
      </c>
      <c r="E265" s="18" t="s">
        <v>22</v>
      </c>
      <c r="F265" s="7"/>
      <c r="G265" s="17">
        <f t="shared" ref="G265:H273" si="24">SUM(G266)</f>
        <v>802000</v>
      </c>
      <c r="H265" s="17">
        <f t="shared" si="24"/>
        <v>124039.91</v>
      </c>
    </row>
    <row r="266" spans="1:8" ht="75">
      <c r="A266" s="9" t="s">
        <v>15</v>
      </c>
      <c r="B266" s="10">
        <v>902</v>
      </c>
      <c r="C266" s="16">
        <v>1</v>
      </c>
      <c r="D266" s="16">
        <v>3</v>
      </c>
      <c r="E266" s="18" t="s">
        <v>22</v>
      </c>
      <c r="F266" s="15">
        <v>100</v>
      </c>
      <c r="G266" s="17">
        <f t="shared" si="24"/>
        <v>802000</v>
      </c>
      <c r="H266" s="17">
        <f t="shared" si="24"/>
        <v>124039.91</v>
      </c>
    </row>
    <row r="267" spans="1:8" ht="30">
      <c r="A267" s="9" t="s">
        <v>21</v>
      </c>
      <c r="B267" s="15">
        <v>902</v>
      </c>
      <c r="C267" s="16">
        <v>1</v>
      </c>
      <c r="D267" s="16">
        <v>3</v>
      </c>
      <c r="E267" s="18" t="s">
        <v>22</v>
      </c>
      <c r="F267" s="15">
        <v>120</v>
      </c>
      <c r="G267" s="17">
        <v>802000</v>
      </c>
      <c r="H267" s="17">
        <v>124039.91</v>
      </c>
    </row>
    <row r="268" spans="1:8" ht="30">
      <c r="A268" s="9" t="s">
        <v>16</v>
      </c>
      <c r="B268" s="15">
        <v>902</v>
      </c>
      <c r="C268" s="11">
        <v>1</v>
      </c>
      <c r="D268" s="11">
        <v>3</v>
      </c>
      <c r="E268" s="18" t="s">
        <v>22</v>
      </c>
      <c r="F268" s="7"/>
      <c r="G268" s="17">
        <f t="shared" si="24"/>
        <v>25000</v>
      </c>
      <c r="H268" s="17">
        <f t="shared" si="24"/>
        <v>8420.58</v>
      </c>
    </row>
    <row r="269" spans="1:8" ht="30">
      <c r="A269" s="9" t="s">
        <v>31</v>
      </c>
      <c r="B269" s="15">
        <v>902</v>
      </c>
      <c r="C269" s="16">
        <v>1</v>
      </c>
      <c r="D269" s="16">
        <v>3</v>
      </c>
      <c r="E269" s="18" t="s">
        <v>60</v>
      </c>
      <c r="F269" s="15">
        <v>200</v>
      </c>
      <c r="G269" s="17">
        <f t="shared" si="24"/>
        <v>25000</v>
      </c>
      <c r="H269" s="17">
        <f t="shared" si="24"/>
        <v>8420.58</v>
      </c>
    </row>
    <row r="270" spans="1:8" ht="30">
      <c r="A270" s="9" t="s">
        <v>32</v>
      </c>
      <c r="B270" s="15">
        <v>902</v>
      </c>
      <c r="C270" s="16">
        <v>1</v>
      </c>
      <c r="D270" s="16">
        <v>3</v>
      </c>
      <c r="E270" s="18" t="s">
        <v>60</v>
      </c>
      <c r="F270" s="15">
        <v>240</v>
      </c>
      <c r="G270" s="17">
        <v>25000</v>
      </c>
      <c r="H270" s="17">
        <v>8420.58</v>
      </c>
    </row>
    <row r="271" spans="1:8" s="35" customFormat="1" ht="47.25">
      <c r="A271" s="62" t="s">
        <v>208</v>
      </c>
      <c r="B271" s="6">
        <v>935</v>
      </c>
      <c r="C271" s="7"/>
      <c r="D271" s="7"/>
      <c r="E271" s="7"/>
      <c r="F271" s="7"/>
      <c r="G271" s="8">
        <f t="shared" si="24"/>
        <v>10428097</v>
      </c>
      <c r="H271" s="8">
        <f t="shared" si="24"/>
        <v>840300</v>
      </c>
    </row>
    <row r="272" spans="1:8" ht="15">
      <c r="A272" s="9" t="s">
        <v>100</v>
      </c>
      <c r="B272" s="10">
        <v>935</v>
      </c>
      <c r="C272" s="11">
        <v>4</v>
      </c>
      <c r="D272" s="12"/>
      <c r="E272" s="12"/>
      <c r="F272" s="12"/>
      <c r="G272" s="13">
        <f t="shared" si="24"/>
        <v>10428097</v>
      </c>
      <c r="H272" s="13">
        <f t="shared" si="24"/>
        <v>840300</v>
      </c>
    </row>
    <row r="273" spans="1:8" ht="15">
      <c r="A273" s="9" t="s">
        <v>105</v>
      </c>
      <c r="B273" s="10">
        <v>935</v>
      </c>
      <c r="C273" s="11">
        <v>4</v>
      </c>
      <c r="D273" s="11">
        <v>5</v>
      </c>
      <c r="E273" s="12"/>
      <c r="F273" s="12"/>
      <c r="G273" s="13">
        <f t="shared" si="24"/>
        <v>10428097</v>
      </c>
      <c r="H273" s="13">
        <f t="shared" si="24"/>
        <v>840300</v>
      </c>
    </row>
    <row r="274" spans="1:8" ht="30">
      <c r="A274" s="9" t="s">
        <v>45</v>
      </c>
      <c r="B274" s="10">
        <v>935</v>
      </c>
      <c r="C274" s="11">
        <v>4</v>
      </c>
      <c r="D274" s="11">
        <v>5</v>
      </c>
      <c r="E274" s="3" t="s">
        <v>187</v>
      </c>
      <c r="F274" s="12"/>
      <c r="G274" s="13">
        <f>SUM(G275,G282,G285,G288)</f>
        <v>10428097</v>
      </c>
      <c r="H274" s="13">
        <f>SUM(H275,H282,H285,H288)</f>
        <v>840300</v>
      </c>
    </row>
    <row r="275" spans="1:8" ht="79.5" customHeight="1">
      <c r="A275" s="20" t="s">
        <v>209</v>
      </c>
      <c r="B275" s="15">
        <v>935</v>
      </c>
      <c r="C275" s="16">
        <v>4</v>
      </c>
      <c r="D275" s="16">
        <v>5</v>
      </c>
      <c r="E275" s="19" t="s">
        <v>210</v>
      </c>
      <c r="F275" s="7"/>
      <c r="G275" s="17">
        <v>3542800</v>
      </c>
      <c r="H275" s="17">
        <f>SUM(H276,H278,H280)</f>
        <v>840300</v>
      </c>
    </row>
    <row r="276" spans="1:8" ht="63.75" customHeight="1">
      <c r="A276" s="9" t="s">
        <v>15</v>
      </c>
      <c r="B276" s="15">
        <v>935</v>
      </c>
      <c r="C276" s="16">
        <v>4</v>
      </c>
      <c r="D276" s="16">
        <v>5</v>
      </c>
      <c r="E276" s="19" t="s">
        <v>210</v>
      </c>
      <c r="F276" s="15">
        <v>100</v>
      </c>
      <c r="G276" s="17">
        <f>SUM(G277)</f>
        <v>3138688</v>
      </c>
      <c r="H276" s="17">
        <f>SUM(H277)</f>
        <v>835771.8</v>
      </c>
    </row>
    <row r="277" spans="1:8" ht="30">
      <c r="A277" s="9" t="s">
        <v>13</v>
      </c>
      <c r="B277" s="15">
        <v>935</v>
      </c>
      <c r="C277" s="16">
        <v>4</v>
      </c>
      <c r="D277" s="16">
        <v>5</v>
      </c>
      <c r="E277" s="18" t="s">
        <v>210</v>
      </c>
      <c r="F277" s="15">
        <v>120</v>
      </c>
      <c r="G277" s="17">
        <v>3138688</v>
      </c>
      <c r="H277" s="17">
        <v>835771.8</v>
      </c>
    </row>
    <row r="278" spans="1:8" ht="30">
      <c r="A278" s="9" t="s">
        <v>31</v>
      </c>
      <c r="B278" s="15">
        <v>935</v>
      </c>
      <c r="C278" s="16">
        <v>4</v>
      </c>
      <c r="D278" s="16">
        <v>5</v>
      </c>
      <c r="E278" s="18" t="s">
        <v>210</v>
      </c>
      <c r="F278" s="15">
        <v>200</v>
      </c>
      <c r="G278" s="17">
        <f>SUM(G279)</f>
        <v>402112</v>
      </c>
      <c r="H278" s="17">
        <f>SUM(H279)</f>
        <v>4528.2</v>
      </c>
    </row>
    <row r="279" spans="1:8" ht="30">
      <c r="A279" s="9" t="s">
        <v>32</v>
      </c>
      <c r="B279" s="15">
        <v>935</v>
      </c>
      <c r="C279" s="16">
        <v>4</v>
      </c>
      <c r="D279" s="16">
        <v>5</v>
      </c>
      <c r="E279" s="18" t="s">
        <v>210</v>
      </c>
      <c r="F279" s="15">
        <v>240</v>
      </c>
      <c r="G279" s="17">
        <v>402112</v>
      </c>
      <c r="H279" s="17">
        <v>4528.2</v>
      </c>
    </row>
    <row r="280" spans="1:8" ht="30">
      <c r="A280" s="9" t="s">
        <v>211</v>
      </c>
      <c r="B280" s="10">
        <v>935</v>
      </c>
      <c r="C280" s="11">
        <v>4</v>
      </c>
      <c r="D280" s="11">
        <v>5</v>
      </c>
      <c r="E280" s="3" t="s">
        <v>210</v>
      </c>
      <c r="F280" s="10">
        <v>800</v>
      </c>
      <c r="G280" s="13">
        <f>SUM(G281)</f>
        <v>2000</v>
      </c>
      <c r="H280" s="13">
        <f>SUM(H281)</f>
        <v>0</v>
      </c>
    </row>
    <row r="281" spans="1:8" ht="30">
      <c r="A281" s="9" t="s">
        <v>27</v>
      </c>
      <c r="B281" s="10">
        <v>935</v>
      </c>
      <c r="C281" s="11">
        <v>4</v>
      </c>
      <c r="D281" s="11">
        <v>5</v>
      </c>
      <c r="E281" s="3" t="s">
        <v>210</v>
      </c>
      <c r="F281" s="10">
        <v>850</v>
      </c>
      <c r="G281" s="13">
        <v>2000</v>
      </c>
      <c r="H281" s="13"/>
    </row>
    <row r="282" spans="1:8" ht="30">
      <c r="A282" s="9" t="s">
        <v>212</v>
      </c>
      <c r="B282" s="10">
        <v>935</v>
      </c>
      <c r="C282" s="11">
        <v>4</v>
      </c>
      <c r="D282" s="11">
        <v>5</v>
      </c>
      <c r="E282" s="3" t="s">
        <v>213</v>
      </c>
      <c r="F282" s="10"/>
      <c r="G282" s="13">
        <f t="shared" ref="G282:H289" si="25">SUM(G283)</f>
        <v>2237310</v>
      </c>
      <c r="H282" s="13">
        <f t="shared" si="25"/>
        <v>0</v>
      </c>
    </row>
    <row r="283" spans="1:8" ht="30">
      <c r="A283" s="9" t="s">
        <v>214</v>
      </c>
      <c r="B283" s="10">
        <v>935</v>
      </c>
      <c r="C283" s="11">
        <v>4</v>
      </c>
      <c r="D283" s="11">
        <v>5</v>
      </c>
      <c r="E283" s="3" t="s">
        <v>213</v>
      </c>
      <c r="F283" s="10">
        <v>800</v>
      </c>
      <c r="G283" s="13">
        <f t="shared" si="25"/>
        <v>2237310</v>
      </c>
      <c r="H283" s="13">
        <f t="shared" si="25"/>
        <v>0</v>
      </c>
    </row>
    <row r="284" spans="1:8" ht="60">
      <c r="A284" s="9" t="s">
        <v>215</v>
      </c>
      <c r="B284" s="10">
        <v>935</v>
      </c>
      <c r="C284" s="11">
        <v>4</v>
      </c>
      <c r="D284" s="11">
        <v>5</v>
      </c>
      <c r="E284" s="3" t="s">
        <v>213</v>
      </c>
      <c r="F284" s="10">
        <v>810</v>
      </c>
      <c r="G284" s="13">
        <v>2237310</v>
      </c>
      <c r="H284" s="13"/>
    </row>
    <row r="285" spans="1:8" ht="30">
      <c r="A285" s="9" t="s">
        <v>216</v>
      </c>
      <c r="B285" s="10">
        <v>935</v>
      </c>
      <c r="C285" s="11">
        <v>4</v>
      </c>
      <c r="D285" s="11">
        <v>5</v>
      </c>
      <c r="E285" s="3" t="s">
        <v>217</v>
      </c>
      <c r="F285" s="10"/>
      <c r="G285" s="13">
        <f t="shared" si="25"/>
        <v>15000</v>
      </c>
      <c r="H285" s="13">
        <f t="shared" si="25"/>
        <v>0</v>
      </c>
    </row>
    <row r="286" spans="1:8" ht="30">
      <c r="A286" s="9" t="s">
        <v>211</v>
      </c>
      <c r="B286" s="10">
        <v>935</v>
      </c>
      <c r="C286" s="11">
        <v>4</v>
      </c>
      <c r="D286" s="11">
        <v>5</v>
      </c>
      <c r="E286" s="3" t="s">
        <v>217</v>
      </c>
      <c r="F286" s="10">
        <v>800</v>
      </c>
      <c r="G286" s="13">
        <f t="shared" si="25"/>
        <v>15000</v>
      </c>
      <c r="H286" s="13">
        <f t="shared" si="25"/>
        <v>0</v>
      </c>
    </row>
    <row r="287" spans="1:8" ht="52.5" customHeight="1">
      <c r="A287" s="9" t="s">
        <v>215</v>
      </c>
      <c r="B287" s="10">
        <v>935</v>
      </c>
      <c r="C287" s="11">
        <v>4</v>
      </c>
      <c r="D287" s="11">
        <v>5</v>
      </c>
      <c r="E287" s="3" t="s">
        <v>217</v>
      </c>
      <c r="F287" s="10">
        <v>810</v>
      </c>
      <c r="G287" s="13">
        <v>15000</v>
      </c>
      <c r="H287" s="13"/>
    </row>
    <row r="288" spans="1:8" s="35" customFormat="1" ht="52.5" customHeight="1">
      <c r="A288" s="20" t="s">
        <v>115</v>
      </c>
      <c r="B288" s="10">
        <v>935</v>
      </c>
      <c r="C288" s="11">
        <v>4</v>
      </c>
      <c r="D288" s="11">
        <v>5</v>
      </c>
      <c r="E288" s="46" t="s">
        <v>116</v>
      </c>
      <c r="F288" s="10"/>
      <c r="G288" s="17">
        <f t="shared" si="25"/>
        <v>4632987</v>
      </c>
      <c r="H288" s="17">
        <f t="shared" si="25"/>
        <v>0</v>
      </c>
    </row>
    <row r="289" spans="1:8" s="35" customFormat="1" ht="52.5" customHeight="1">
      <c r="A289" s="20" t="s">
        <v>31</v>
      </c>
      <c r="B289" s="10">
        <v>935</v>
      </c>
      <c r="C289" s="11">
        <v>4</v>
      </c>
      <c r="D289" s="11">
        <v>5</v>
      </c>
      <c r="E289" s="18" t="s">
        <v>116</v>
      </c>
      <c r="F289" s="40">
        <v>200</v>
      </c>
      <c r="G289" s="17">
        <f t="shared" si="25"/>
        <v>4632987</v>
      </c>
      <c r="H289" s="17">
        <f t="shared" si="25"/>
        <v>0</v>
      </c>
    </row>
    <row r="290" spans="1:8" s="35" customFormat="1" ht="52.5" customHeight="1">
      <c r="A290" s="20" t="s">
        <v>32</v>
      </c>
      <c r="B290" s="10">
        <v>935</v>
      </c>
      <c r="C290" s="11">
        <v>4</v>
      </c>
      <c r="D290" s="11">
        <v>5</v>
      </c>
      <c r="E290" s="46" t="s">
        <v>116</v>
      </c>
      <c r="F290" s="15">
        <v>240</v>
      </c>
      <c r="G290" s="17">
        <v>4632987</v>
      </c>
      <c r="H290" s="17"/>
    </row>
    <row r="291" spans="1:8" s="35" customFormat="1" ht="31.5">
      <c r="A291" s="62" t="s">
        <v>218</v>
      </c>
      <c r="B291" s="6">
        <v>958</v>
      </c>
      <c r="C291" s="7"/>
      <c r="D291" s="7"/>
      <c r="E291" s="7"/>
      <c r="F291" s="7"/>
      <c r="G291" s="8">
        <f>SUM(G292,G307,G317,G372)</f>
        <v>96679892</v>
      </c>
      <c r="H291" s="8">
        <f>SUM(H292,H307,H317,H372)</f>
        <v>17424390.600000001</v>
      </c>
    </row>
    <row r="292" spans="1:8" ht="15">
      <c r="A292" s="9" t="s">
        <v>219</v>
      </c>
      <c r="B292" s="10">
        <v>958</v>
      </c>
      <c r="C292" s="11">
        <v>1</v>
      </c>
      <c r="D292" s="12"/>
      <c r="E292" s="12"/>
      <c r="F292" s="12"/>
      <c r="G292" s="13">
        <f t="shared" ref="G292:H293" si="26">SUM(G293)</f>
        <v>19507988</v>
      </c>
      <c r="H292" s="13">
        <f t="shared" si="26"/>
        <v>2770347.51</v>
      </c>
    </row>
    <row r="293" spans="1:8" ht="15">
      <c r="A293" s="9" t="s">
        <v>50</v>
      </c>
      <c r="B293" s="10">
        <v>958</v>
      </c>
      <c r="C293" s="11">
        <v>1</v>
      </c>
      <c r="D293" s="10">
        <v>13</v>
      </c>
      <c r="E293" s="12"/>
      <c r="F293" s="12"/>
      <c r="G293" s="13">
        <f t="shared" si="26"/>
        <v>19507988</v>
      </c>
      <c r="H293" s="13">
        <f t="shared" si="26"/>
        <v>2770347.51</v>
      </c>
    </row>
    <row r="294" spans="1:8" ht="30">
      <c r="A294" s="9" t="s">
        <v>220</v>
      </c>
      <c r="B294" s="15">
        <v>958</v>
      </c>
      <c r="C294" s="16">
        <v>1</v>
      </c>
      <c r="D294" s="15">
        <v>13</v>
      </c>
      <c r="E294" s="12" t="s">
        <v>221</v>
      </c>
      <c r="F294" s="7"/>
      <c r="G294" s="17">
        <f>SUM(G295,G302)</f>
        <v>19507988</v>
      </c>
      <c r="H294" s="17">
        <f>SUM(H295,H302)</f>
        <v>2770347.51</v>
      </c>
    </row>
    <row r="295" spans="1:8" ht="30">
      <c r="A295" s="52" t="s">
        <v>222</v>
      </c>
      <c r="B295" s="10">
        <v>958</v>
      </c>
      <c r="C295" s="11">
        <v>1</v>
      </c>
      <c r="D295" s="10">
        <v>13</v>
      </c>
      <c r="E295" s="18" t="s">
        <v>223</v>
      </c>
      <c r="F295" s="10"/>
      <c r="G295" s="13">
        <f>SUM(G296,G298,G300)</f>
        <v>6949988</v>
      </c>
      <c r="H295" s="13">
        <f>SUM(H296,H298,H300)</f>
        <v>1644357.15</v>
      </c>
    </row>
    <row r="296" spans="1:8" ht="75">
      <c r="A296" s="108" t="s">
        <v>83</v>
      </c>
      <c r="B296" s="10">
        <v>958</v>
      </c>
      <c r="C296" s="11">
        <v>1</v>
      </c>
      <c r="D296" s="10">
        <v>13</v>
      </c>
      <c r="E296" s="18" t="s">
        <v>223</v>
      </c>
      <c r="F296" s="10">
        <v>100</v>
      </c>
      <c r="G296" s="13">
        <f>SUM(G297)</f>
        <v>2805000</v>
      </c>
      <c r="H296" s="13">
        <f>SUM(H297)</f>
        <v>978766</v>
      </c>
    </row>
    <row r="297" spans="1:8" ht="30">
      <c r="A297" s="52" t="s">
        <v>84</v>
      </c>
      <c r="B297" s="10">
        <v>958</v>
      </c>
      <c r="C297" s="11">
        <v>1</v>
      </c>
      <c r="D297" s="10">
        <v>13</v>
      </c>
      <c r="E297" s="18" t="s">
        <v>223</v>
      </c>
      <c r="F297" s="10">
        <v>110</v>
      </c>
      <c r="G297" s="13">
        <v>2805000</v>
      </c>
      <c r="H297" s="13">
        <v>978766</v>
      </c>
    </row>
    <row r="298" spans="1:8" ht="30">
      <c r="A298" s="109" t="s">
        <v>31</v>
      </c>
      <c r="B298" s="10">
        <v>958</v>
      </c>
      <c r="C298" s="11">
        <v>1</v>
      </c>
      <c r="D298" s="10">
        <v>13</v>
      </c>
      <c r="E298" s="18" t="s">
        <v>223</v>
      </c>
      <c r="F298" s="10">
        <v>200</v>
      </c>
      <c r="G298" s="13">
        <f>SUM(G299)</f>
        <v>3964988</v>
      </c>
      <c r="H298" s="13">
        <f>SUM(H299)</f>
        <v>565591.15</v>
      </c>
    </row>
    <row r="299" spans="1:8" ht="30">
      <c r="A299" s="23" t="s">
        <v>32</v>
      </c>
      <c r="B299" s="10">
        <v>958</v>
      </c>
      <c r="C299" s="11">
        <v>1</v>
      </c>
      <c r="D299" s="10">
        <v>13</v>
      </c>
      <c r="E299" s="18" t="s">
        <v>223</v>
      </c>
      <c r="F299" s="10">
        <v>240</v>
      </c>
      <c r="G299" s="13">
        <v>3964988</v>
      </c>
      <c r="H299" s="13">
        <v>565591.15</v>
      </c>
    </row>
    <row r="300" spans="1:8" ht="30">
      <c r="A300" s="52" t="s">
        <v>26</v>
      </c>
      <c r="B300" s="10">
        <v>958</v>
      </c>
      <c r="C300" s="11">
        <v>1</v>
      </c>
      <c r="D300" s="10">
        <v>13</v>
      </c>
      <c r="E300" s="18" t="s">
        <v>223</v>
      </c>
      <c r="F300" s="10">
        <v>800</v>
      </c>
      <c r="G300" s="13">
        <f>SUM(G301)</f>
        <v>180000</v>
      </c>
      <c r="H300" s="13">
        <f>SUM(H301)</f>
        <v>100000</v>
      </c>
    </row>
    <row r="301" spans="1:8" ht="30">
      <c r="A301" s="52" t="s">
        <v>27</v>
      </c>
      <c r="B301" s="10">
        <v>958</v>
      </c>
      <c r="C301" s="11">
        <v>1</v>
      </c>
      <c r="D301" s="10">
        <v>13</v>
      </c>
      <c r="E301" s="18" t="s">
        <v>223</v>
      </c>
      <c r="F301" s="10">
        <v>850</v>
      </c>
      <c r="G301" s="13">
        <v>180000</v>
      </c>
      <c r="H301" s="13">
        <v>100000</v>
      </c>
    </row>
    <row r="302" spans="1:8" ht="30">
      <c r="A302" s="9" t="s">
        <v>224</v>
      </c>
      <c r="B302" s="10">
        <v>958</v>
      </c>
      <c r="C302" s="11">
        <v>1</v>
      </c>
      <c r="D302" s="10">
        <v>13</v>
      </c>
      <c r="E302" s="3" t="s">
        <v>225</v>
      </c>
      <c r="F302" s="12"/>
      <c r="G302" s="13">
        <f>SUM(G303,G305)</f>
        <v>12558000</v>
      </c>
      <c r="H302" s="13">
        <f>SUM(H303,H305)</f>
        <v>1125990.3600000001</v>
      </c>
    </row>
    <row r="303" spans="1:8" ht="75">
      <c r="A303" s="9" t="s">
        <v>15</v>
      </c>
      <c r="B303" s="10">
        <v>958</v>
      </c>
      <c r="C303" s="11">
        <v>1</v>
      </c>
      <c r="D303" s="10">
        <v>13</v>
      </c>
      <c r="E303" s="18" t="s">
        <v>225</v>
      </c>
      <c r="F303" s="15">
        <v>100</v>
      </c>
      <c r="G303" s="13">
        <f>SUM(G304)</f>
        <v>6508000</v>
      </c>
      <c r="H303" s="13">
        <f>SUM(H304)</f>
        <v>0</v>
      </c>
    </row>
    <row r="304" spans="1:8" ht="32.25" customHeight="1">
      <c r="A304" s="9" t="s">
        <v>76</v>
      </c>
      <c r="B304" s="15">
        <v>958</v>
      </c>
      <c r="C304" s="16">
        <v>1</v>
      </c>
      <c r="D304" s="15">
        <v>13</v>
      </c>
      <c r="E304" s="18" t="s">
        <v>225</v>
      </c>
      <c r="F304" s="15">
        <v>110</v>
      </c>
      <c r="G304" s="17">
        <v>6508000</v>
      </c>
      <c r="H304" s="17"/>
    </row>
    <row r="305" spans="1:8" ht="30">
      <c r="A305" s="9" t="s">
        <v>31</v>
      </c>
      <c r="B305" s="10">
        <v>958</v>
      </c>
      <c r="C305" s="11">
        <v>1</v>
      </c>
      <c r="D305" s="10">
        <v>13</v>
      </c>
      <c r="E305" s="18" t="s">
        <v>225</v>
      </c>
      <c r="F305" s="10">
        <v>200</v>
      </c>
      <c r="G305" s="13">
        <f>SUM(G306)</f>
        <v>6050000</v>
      </c>
      <c r="H305" s="13">
        <f>SUM(H306)</f>
        <v>1125990.3600000001</v>
      </c>
    </row>
    <row r="306" spans="1:8" ht="30">
      <c r="A306" s="9" t="s">
        <v>32</v>
      </c>
      <c r="B306" s="15">
        <v>958</v>
      </c>
      <c r="C306" s="16">
        <v>1</v>
      </c>
      <c r="D306" s="15">
        <v>13</v>
      </c>
      <c r="E306" s="18" t="s">
        <v>225</v>
      </c>
      <c r="F306" s="15">
        <v>240</v>
      </c>
      <c r="G306" s="17">
        <v>6050000</v>
      </c>
      <c r="H306" s="17">
        <v>1125990.3600000001</v>
      </c>
    </row>
    <row r="307" spans="1:8" ht="15">
      <c r="A307" s="9" t="s">
        <v>226</v>
      </c>
      <c r="B307" s="25">
        <v>958</v>
      </c>
      <c r="C307" s="26">
        <v>7</v>
      </c>
      <c r="D307" s="21"/>
      <c r="E307" s="21"/>
      <c r="F307" s="21"/>
      <c r="G307" s="59">
        <f>SUM(G308)</f>
        <v>2005000</v>
      </c>
      <c r="H307" s="59">
        <f>SUM(H308)</f>
        <v>414147.95</v>
      </c>
    </row>
    <row r="308" spans="1:8" ht="15">
      <c r="A308" s="9" t="s">
        <v>227</v>
      </c>
      <c r="B308" s="10">
        <v>958</v>
      </c>
      <c r="C308" s="11">
        <v>7</v>
      </c>
      <c r="D308" s="11">
        <v>3</v>
      </c>
      <c r="E308" s="12"/>
      <c r="F308" s="12"/>
      <c r="G308" s="13">
        <f>SUM(G309,G313)</f>
        <v>2005000</v>
      </c>
      <c r="H308" s="13">
        <f>SUM(H309,H313)</f>
        <v>414147.95</v>
      </c>
    </row>
    <row r="309" spans="1:8" ht="30">
      <c r="A309" s="9" t="s">
        <v>228</v>
      </c>
      <c r="B309" s="10">
        <v>958</v>
      </c>
      <c r="C309" s="11">
        <v>7</v>
      </c>
      <c r="D309" s="11">
        <v>3</v>
      </c>
      <c r="E309" s="12" t="s">
        <v>229</v>
      </c>
      <c r="F309" s="7"/>
      <c r="G309" s="13">
        <f t="shared" ref="G309:H315" si="27">SUM(G310)</f>
        <v>45000</v>
      </c>
      <c r="H309" s="13">
        <f t="shared" si="27"/>
        <v>0</v>
      </c>
    </row>
    <row r="310" spans="1:8" ht="30">
      <c r="A310" s="9" t="s">
        <v>230</v>
      </c>
      <c r="B310" s="15">
        <v>958</v>
      </c>
      <c r="C310" s="16">
        <v>7</v>
      </c>
      <c r="D310" s="16">
        <v>3</v>
      </c>
      <c r="E310" s="12" t="s">
        <v>231</v>
      </c>
      <c r="F310" s="7"/>
      <c r="G310" s="17">
        <f t="shared" si="27"/>
        <v>45000</v>
      </c>
      <c r="H310" s="17">
        <f t="shared" si="27"/>
        <v>0</v>
      </c>
    </row>
    <row r="311" spans="1:8" ht="30">
      <c r="A311" s="9" t="s">
        <v>31</v>
      </c>
      <c r="B311" s="15">
        <v>958</v>
      </c>
      <c r="C311" s="16">
        <v>7</v>
      </c>
      <c r="D311" s="16">
        <v>3</v>
      </c>
      <c r="E311" s="12" t="s">
        <v>231</v>
      </c>
      <c r="F311" s="15">
        <v>200</v>
      </c>
      <c r="G311" s="17">
        <f t="shared" si="27"/>
        <v>45000</v>
      </c>
      <c r="H311" s="17">
        <f t="shared" si="27"/>
        <v>0</v>
      </c>
    </row>
    <row r="312" spans="1:8" ht="30">
      <c r="A312" s="9" t="s">
        <v>32</v>
      </c>
      <c r="B312" s="10">
        <v>958</v>
      </c>
      <c r="C312" s="11">
        <v>7</v>
      </c>
      <c r="D312" s="11">
        <v>3</v>
      </c>
      <c r="E312" s="12" t="s">
        <v>231</v>
      </c>
      <c r="F312" s="10">
        <v>240</v>
      </c>
      <c r="G312" s="13">
        <v>45000</v>
      </c>
      <c r="H312" s="13"/>
    </row>
    <row r="313" spans="1:8" ht="30">
      <c r="A313" s="9" t="s">
        <v>232</v>
      </c>
      <c r="B313" s="15">
        <v>958</v>
      </c>
      <c r="C313" s="16">
        <v>7</v>
      </c>
      <c r="D313" s="16">
        <v>3</v>
      </c>
      <c r="E313" s="12" t="s">
        <v>233</v>
      </c>
      <c r="F313" s="7"/>
      <c r="G313" s="17">
        <f t="shared" si="27"/>
        <v>1960000</v>
      </c>
      <c r="H313" s="17">
        <f t="shared" si="27"/>
        <v>414147.95</v>
      </c>
    </row>
    <row r="314" spans="1:8" ht="30">
      <c r="A314" s="9" t="s">
        <v>230</v>
      </c>
      <c r="B314" s="15">
        <v>958</v>
      </c>
      <c r="C314" s="16">
        <v>7</v>
      </c>
      <c r="D314" s="16">
        <v>3</v>
      </c>
      <c r="E314" s="12" t="s">
        <v>234</v>
      </c>
      <c r="F314" s="7"/>
      <c r="G314" s="17">
        <f t="shared" si="27"/>
        <v>1960000</v>
      </c>
      <c r="H314" s="17">
        <f t="shared" si="27"/>
        <v>414147.95</v>
      </c>
    </row>
    <row r="315" spans="1:8" ht="61.5" customHeight="1">
      <c r="A315" s="9" t="s">
        <v>15</v>
      </c>
      <c r="B315" s="15">
        <v>958</v>
      </c>
      <c r="C315" s="16">
        <v>7</v>
      </c>
      <c r="D315" s="16">
        <v>3</v>
      </c>
      <c r="E315" s="21" t="s">
        <v>234</v>
      </c>
      <c r="F315" s="15">
        <v>100</v>
      </c>
      <c r="G315" s="17">
        <f t="shared" si="27"/>
        <v>1960000</v>
      </c>
      <c r="H315" s="17">
        <f t="shared" si="27"/>
        <v>414147.95</v>
      </c>
    </row>
    <row r="316" spans="1:8" ht="30">
      <c r="A316" s="9" t="s">
        <v>76</v>
      </c>
      <c r="B316" s="10">
        <v>958</v>
      </c>
      <c r="C316" s="11">
        <v>7</v>
      </c>
      <c r="D316" s="11">
        <v>3</v>
      </c>
      <c r="E316" s="7" t="s">
        <v>234</v>
      </c>
      <c r="F316" s="10">
        <v>110</v>
      </c>
      <c r="G316" s="13">
        <v>1960000</v>
      </c>
      <c r="H316" s="13">
        <v>414147.95</v>
      </c>
    </row>
    <row r="317" spans="1:8" ht="15">
      <c r="A317" s="9" t="s">
        <v>235</v>
      </c>
      <c r="B317" s="10">
        <v>958</v>
      </c>
      <c r="C317" s="11">
        <v>8</v>
      </c>
      <c r="D317" s="12"/>
      <c r="E317" s="12"/>
      <c r="F317" s="12"/>
      <c r="G317" s="13">
        <f>SUM(G318,G341)</f>
        <v>74659269</v>
      </c>
      <c r="H317" s="13">
        <f>SUM(H318,H341)</f>
        <v>13732260.280000001</v>
      </c>
    </row>
    <row r="318" spans="1:8" ht="15">
      <c r="A318" s="9" t="s">
        <v>236</v>
      </c>
      <c r="B318" s="25">
        <v>958</v>
      </c>
      <c r="C318" s="26">
        <v>8</v>
      </c>
      <c r="D318" s="26">
        <v>1</v>
      </c>
      <c r="E318" s="21"/>
      <c r="F318" s="21"/>
      <c r="G318" s="59">
        <f>SUM(G319,G323,G337)</f>
        <v>62554613</v>
      </c>
      <c r="H318" s="59">
        <f>SUM(H319,H323,H337)</f>
        <v>10921813.800000001</v>
      </c>
    </row>
    <row r="319" spans="1:8" ht="30">
      <c r="A319" s="9" t="s">
        <v>237</v>
      </c>
      <c r="B319" s="10">
        <v>958</v>
      </c>
      <c r="C319" s="11">
        <v>8</v>
      </c>
      <c r="D319" s="11">
        <v>1</v>
      </c>
      <c r="E319" s="12" t="s">
        <v>238</v>
      </c>
      <c r="F319" s="7"/>
      <c r="G319" s="13">
        <f t="shared" ref="G319:H321" si="28">SUM(G320)</f>
        <v>335000</v>
      </c>
      <c r="H319" s="13">
        <f t="shared" si="28"/>
        <v>22880</v>
      </c>
    </row>
    <row r="320" spans="1:8" ht="30">
      <c r="A320" s="9" t="s">
        <v>239</v>
      </c>
      <c r="B320" s="15">
        <v>958</v>
      </c>
      <c r="C320" s="16">
        <v>8</v>
      </c>
      <c r="D320" s="16">
        <v>1</v>
      </c>
      <c r="E320" s="18" t="s">
        <v>240</v>
      </c>
      <c r="F320" s="7"/>
      <c r="G320" s="17">
        <f t="shared" si="28"/>
        <v>335000</v>
      </c>
      <c r="H320" s="17">
        <f t="shared" si="28"/>
        <v>22880</v>
      </c>
    </row>
    <row r="321" spans="1:8" ht="30">
      <c r="A321" s="23" t="s">
        <v>64</v>
      </c>
      <c r="B321" s="15">
        <v>958</v>
      </c>
      <c r="C321" s="16">
        <v>8</v>
      </c>
      <c r="D321" s="16">
        <v>1</v>
      </c>
      <c r="E321" s="18" t="s">
        <v>240</v>
      </c>
      <c r="F321" s="15">
        <v>600</v>
      </c>
      <c r="G321" s="17">
        <f t="shared" si="28"/>
        <v>335000</v>
      </c>
      <c r="H321" s="17">
        <f t="shared" si="28"/>
        <v>22880</v>
      </c>
    </row>
    <row r="322" spans="1:8" ht="30">
      <c r="A322" s="52" t="s">
        <v>241</v>
      </c>
      <c r="B322" s="10">
        <v>958</v>
      </c>
      <c r="C322" s="11">
        <v>8</v>
      </c>
      <c r="D322" s="11">
        <v>1</v>
      </c>
      <c r="E322" s="18" t="s">
        <v>240</v>
      </c>
      <c r="F322" s="10">
        <v>610</v>
      </c>
      <c r="G322" s="13">
        <v>335000</v>
      </c>
      <c r="H322" s="13">
        <v>22880</v>
      </c>
    </row>
    <row r="323" spans="1:8" ht="30">
      <c r="A323" s="9" t="s">
        <v>228</v>
      </c>
      <c r="B323" s="10">
        <v>958</v>
      </c>
      <c r="C323" s="11">
        <v>8</v>
      </c>
      <c r="D323" s="11">
        <v>1</v>
      </c>
      <c r="E323" s="7" t="s">
        <v>229</v>
      </c>
      <c r="F323" s="7"/>
      <c r="G323" s="13">
        <f>SUM(G324,G327,G330,G333)</f>
        <v>61876093</v>
      </c>
      <c r="H323" s="13">
        <f>SUM(H324,H327,H330,H333)</f>
        <v>10898933.800000001</v>
      </c>
    </row>
    <row r="324" spans="1:8" ht="30">
      <c r="A324" s="9" t="s">
        <v>242</v>
      </c>
      <c r="B324" s="15">
        <v>958</v>
      </c>
      <c r="C324" s="16">
        <v>8</v>
      </c>
      <c r="D324" s="16">
        <v>1</v>
      </c>
      <c r="E324" s="18" t="s">
        <v>243</v>
      </c>
      <c r="F324" s="7"/>
      <c r="G324" s="17">
        <f t="shared" ref="G324:H339" si="29">SUM(G325)</f>
        <v>15565900</v>
      </c>
      <c r="H324" s="17">
        <f t="shared" si="29"/>
        <v>4333657.1100000003</v>
      </c>
    </row>
    <row r="325" spans="1:8" ht="33" customHeight="1">
      <c r="A325" s="23" t="s">
        <v>64</v>
      </c>
      <c r="B325" s="15">
        <v>958</v>
      </c>
      <c r="C325" s="16">
        <v>8</v>
      </c>
      <c r="D325" s="16">
        <v>1</v>
      </c>
      <c r="E325" s="19" t="s">
        <v>243</v>
      </c>
      <c r="F325" s="15">
        <v>600</v>
      </c>
      <c r="G325" s="17">
        <f t="shared" si="29"/>
        <v>15565900</v>
      </c>
      <c r="H325" s="17">
        <f t="shared" si="29"/>
        <v>4333657.1100000003</v>
      </c>
    </row>
    <row r="326" spans="1:8" ht="30">
      <c r="A326" s="52" t="s">
        <v>241</v>
      </c>
      <c r="B326" s="10">
        <v>958</v>
      </c>
      <c r="C326" s="11">
        <v>8</v>
      </c>
      <c r="D326" s="11">
        <v>1</v>
      </c>
      <c r="E326" s="19" t="s">
        <v>243</v>
      </c>
      <c r="F326" s="10">
        <v>610</v>
      </c>
      <c r="G326" s="13">
        <v>15565900</v>
      </c>
      <c r="H326" s="13">
        <v>4333657.1100000003</v>
      </c>
    </row>
    <row r="327" spans="1:8" ht="30">
      <c r="A327" s="9" t="s">
        <v>239</v>
      </c>
      <c r="B327" s="15">
        <v>958</v>
      </c>
      <c r="C327" s="16">
        <v>8</v>
      </c>
      <c r="D327" s="16">
        <v>1</v>
      </c>
      <c r="E327" s="18" t="s">
        <v>244</v>
      </c>
      <c r="F327" s="7"/>
      <c r="G327" s="17">
        <f t="shared" si="29"/>
        <v>8119400</v>
      </c>
      <c r="H327" s="17">
        <f t="shared" si="29"/>
        <v>2011418.49</v>
      </c>
    </row>
    <row r="328" spans="1:8" ht="34.5" customHeight="1">
      <c r="A328" s="23" t="s">
        <v>64</v>
      </c>
      <c r="B328" s="15">
        <v>958</v>
      </c>
      <c r="C328" s="16">
        <v>8</v>
      </c>
      <c r="D328" s="16">
        <v>1</v>
      </c>
      <c r="E328" s="18" t="s">
        <v>244</v>
      </c>
      <c r="F328" s="15">
        <v>600</v>
      </c>
      <c r="G328" s="17">
        <f t="shared" si="29"/>
        <v>8119400</v>
      </c>
      <c r="H328" s="17">
        <f t="shared" si="29"/>
        <v>2011418.49</v>
      </c>
    </row>
    <row r="329" spans="1:8" ht="30">
      <c r="A329" s="52" t="s">
        <v>241</v>
      </c>
      <c r="B329" s="10">
        <v>958</v>
      </c>
      <c r="C329" s="11">
        <v>8</v>
      </c>
      <c r="D329" s="11">
        <v>1</v>
      </c>
      <c r="E329" s="18" t="s">
        <v>244</v>
      </c>
      <c r="F329" s="10">
        <v>610</v>
      </c>
      <c r="G329" s="13">
        <v>8119400</v>
      </c>
      <c r="H329" s="13">
        <v>2011418.49</v>
      </c>
    </row>
    <row r="330" spans="1:8" ht="30">
      <c r="A330" s="52" t="s">
        <v>245</v>
      </c>
      <c r="B330" s="10">
        <v>958</v>
      </c>
      <c r="C330" s="11">
        <v>8</v>
      </c>
      <c r="D330" s="11">
        <v>1</v>
      </c>
      <c r="E330" s="18" t="s">
        <v>246</v>
      </c>
      <c r="F330" s="10"/>
      <c r="G330" s="17">
        <f t="shared" si="29"/>
        <v>35900</v>
      </c>
      <c r="H330" s="17">
        <f t="shared" si="29"/>
        <v>0</v>
      </c>
    </row>
    <row r="331" spans="1:8" ht="30">
      <c r="A331" s="23" t="s">
        <v>64</v>
      </c>
      <c r="B331" s="10">
        <v>958</v>
      </c>
      <c r="C331" s="11">
        <v>8</v>
      </c>
      <c r="D331" s="11">
        <v>1</v>
      </c>
      <c r="E331" s="18" t="s">
        <v>246</v>
      </c>
      <c r="F331" s="10">
        <v>600</v>
      </c>
      <c r="G331" s="17">
        <f t="shared" si="29"/>
        <v>35900</v>
      </c>
      <c r="H331" s="17">
        <f t="shared" si="29"/>
        <v>0</v>
      </c>
    </row>
    <row r="332" spans="1:8" ht="30">
      <c r="A332" s="52" t="s">
        <v>241</v>
      </c>
      <c r="B332" s="10">
        <v>958</v>
      </c>
      <c r="C332" s="11">
        <v>8</v>
      </c>
      <c r="D332" s="11">
        <v>1</v>
      </c>
      <c r="E332" s="18" t="s">
        <v>246</v>
      </c>
      <c r="F332" s="10">
        <v>610</v>
      </c>
      <c r="G332" s="13">
        <v>35900</v>
      </c>
      <c r="H332" s="13"/>
    </row>
    <row r="333" spans="1:8" ht="30">
      <c r="A333" s="110" t="s">
        <v>247</v>
      </c>
      <c r="B333" s="10">
        <v>958</v>
      </c>
      <c r="C333" s="11">
        <v>8</v>
      </c>
      <c r="D333" s="11">
        <v>1</v>
      </c>
      <c r="E333" s="18" t="s">
        <v>248</v>
      </c>
      <c r="F333" s="10"/>
      <c r="G333" s="17">
        <f t="shared" si="29"/>
        <v>38154893</v>
      </c>
      <c r="H333" s="17">
        <f t="shared" si="29"/>
        <v>4553858.2</v>
      </c>
    </row>
    <row r="334" spans="1:8" ht="30">
      <c r="A334" s="111" t="s">
        <v>249</v>
      </c>
      <c r="B334" s="10">
        <v>958</v>
      </c>
      <c r="C334" s="11">
        <v>8</v>
      </c>
      <c r="D334" s="11">
        <v>1</v>
      </c>
      <c r="E334" s="18" t="s">
        <v>248</v>
      </c>
      <c r="F334" s="10"/>
      <c r="G334" s="17">
        <f t="shared" si="29"/>
        <v>38154893</v>
      </c>
      <c r="H334" s="17">
        <f t="shared" si="29"/>
        <v>4553858.2</v>
      </c>
    </row>
    <row r="335" spans="1:8" ht="30">
      <c r="A335" s="20" t="s">
        <v>31</v>
      </c>
      <c r="B335" s="10">
        <v>958</v>
      </c>
      <c r="C335" s="11">
        <v>8</v>
      </c>
      <c r="D335" s="11">
        <v>1</v>
      </c>
      <c r="E335" s="18" t="s">
        <v>248</v>
      </c>
      <c r="F335" s="15">
        <v>200</v>
      </c>
      <c r="G335" s="17">
        <f t="shared" si="29"/>
        <v>38154893</v>
      </c>
      <c r="H335" s="17">
        <f t="shared" si="29"/>
        <v>4553858.2</v>
      </c>
    </row>
    <row r="336" spans="1:8" ht="30">
      <c r="A336" s="20" t="s">
        <v>32</v>
      </c>
      <c r="B336" s="10">
        <v>958</v>
      </c>
      <c r="C336" s="11">
        <v>8</v>
      </c>
      <c r="D336" s="11">
        <v>1</v>
      </c>
      <c r="E336" s="18" t="s">
        <v>248</v>
      </c>
      <c r="F336" s="15">
        <v>240</v>
      </c>
      <c r="G336" s="13">
        <v>38154893</v>
      </c>
      <c r="H336" s="13">
        <v>4553858.2</v>
      </c>
    </row>
    <row r="337" spans="1:8" ht="30">
      <c r="A337" s="52" t="s">
        <v>250</v>
      </c>
      <c r="B337" s="10">
        <v>958</v>
      </c>
      <c r="C337" s="11">
        <v>8</v>
      </c>
      <c r="D337" s="11">
        <v>1</v>
      </c>
      <c r="E337" s="18" t="s">
        <v>251</v>
      </c>
      <c r="F337" s="10"/>
      <c r="G337" s="17">
        <f t="shared" si="29"/>
        <v>343520</v>
      </c>
      <c r="H337" s="17">
        <f t="shared" si="29"/>
        <v>0</v>
      </c>
    </row>
    <row r="338" spans="1:8" ht="30">
      <c r="A338" s="52" t="s">
        <v>252</v>
      </c>
      <c r="B338" s="10">
        <v>958</v>
      </c>
      <c r="C338" s="11">
        <v>8</v>
      </c>
      <c r="D338" s="11">
        <v>1</v>
      </c>
      <c r="E338" s="18" t="s">
        <v>253</v>
      </c>
      <c r="F338" s="10"/>
      <c r="G338" s="17">
        <f t="shared" si="29"/>
        <v>343520</v>
      </c>
      <c r="H338" s="17">
        <f t="shared" si="29"/>
        <v>0</v>
      </c>
    </row>
    <row r="339" spans="1:8" ht="30">
      <c r="A339" s="23" t="s">
        <v>64</v>
      </c>
      <c r="B339" s="10">
        <v>958</v>
      </c>
      <c r="C339" s="11">
        <v>8</v>
      </c>
      <c r="D339" s="11">
        <v>1</v>
      </c>
      <c r="E339" s="18" t="s">
        <v>253</v>
      </c>
      <c r="F339" s="10">
        <v>600</v>
      </c>
      <c r="G339" s="17">
        <f t="shared" si="29"/>
        <v>343520</v>
      </c>
      <c r="H339" s="17">
        <f t="shared" si="29"/>
        <v>0</v>
      </c>
    </row>
    <row r="340" spans="1:8" ht="30">
      <c r="A340" s="52" t="s">
        <v>241</v>
      </c>
      <c r="B340" s="10">
        <v>958</v>
      </c>
      <c r="C340" s="11">
        <v>8</v>
      </c>
      <c r="D340" s="11">
        <v>1</v>
      </c>
      <c r="E340" s="18" t="s">
        <v>253</v>
      </c>
      <c r="F340" s="10">
        <v>610</v>
      </c>
      <c r="G340" s="88">
        <v>343520</v>
      </c>
      <c r="H340" s="88"/>
    </row>
    <row r="341" spans="1:8" ht="15">
      <c r="A341" s="9" t="s">
        <v>254</v>
      </c>
      <c r="B341" s="10">
        <v>958</v>
      </c>
      <c r="C341" s="11">
        <v>8</v>
      </c>
      <c r="D341" s="11">
        <v>4</v>
      </c>
      <c r="E341" s="7"/>
      <c r="F341" s="7"/>
      <c r="G341" s="13">
        <f>SUM(G342,G349,G355,G360,G364,G346)</f>
        <v>12104656</v>
      </c>
      <c r="H341" s="13">
        <f>SUM(H342,H349,H355,H360,H364,H346)</f>
        <v>2810446.48</v>
      </c>
    </row>
    <row r="342" spans="1:8" ht="45">
      <c r="A342" s="9" t="s">
        <v>255</v>
      </c>
      <c r="B342" s="15">
        <v>958</v>
      </c>
      <c r="C342" s="16">
        <v>8</v>
      </c>
      <c r="D342" s="16">
        <v>4</v>
      </c>
      <c r="E342" s="12" t="s">
        <v>256</v>
      </c>
      <c r="F342" s="7"/>
      <c r="G342" s="17">
        <f t="shared" ref="G342:H349" si="30">SUM(G343)</f>
        <v>316500</v>
      </c>
      <c r="H342" s="17">
        <f t="shared" si="30"/>
        <v>80209</v>
      </c>
    </row>
    <row r="343" spans="1:8" ht="30">
      <c r="A343" s="9" t="s">
        <v>257</v>
      </c>
      <c r="B343" s="10">
        <v>958</v>
      </c>
      <c r="C343" s="11">
        <v>8</v>
      </c>
      <c r="D343" s="11">
        <v>4</v>
      </c>
      <c r="E343" s="3" t="s">
        <v>258</v>
      </c>
      <c r="F343" s="7"/>
      <c r="G343" s="13">
        <f t="shared" si="30"/>
        <v>316500</v>
      </c>
      <c r="H343" s="13">
        <f t="shared" si="30"/>
        <v>80209</v>
      </c>
    </row>
    <row r="344" spans="1:8" ht="30">
      <c r="A344" s="9" t="s">
        <v>31</v>
      </c>
      <c r="B344" s="15">
        <v>958</v>
      </c>
      <c r="C344" s="16">
        <v>8</v>
      </c>
      <c r="D344" s="16">
        <v>4</v>
      </c>
      <c r="E344" s="3" t="s">
        <v>258</v>
      </c>
      <c r="F344" s="15">
        <v>200</v>
      </c>
      <c r="G344" s="17">
        <f t="shared" si="30"/>
        <v>316500</v>
      </c>
      <c r="H344" s="17">
        <f t="shared" si="30"/>
        <v>80209</v>
      </c>
    </row>
    <row r="345" spans="1:8" ht="30">
      <c r="A345" s="9" t="s">
        <v>32</v>
      </c>
      <c r="B345" s="15">
        <v>958</v>
      </c>
      <c r="C345" s="16">
        <v>8</v>
      </c>
      <c r="D345" s="16">
        <v>4</v>
      </c>
      <c r="E345" s="3" t="s">
        <v>258</v>
      </c>
      <c r="F345" s="15">
        <v>240</v>
      </c>
      <c r="G345" s="17">
        <v>316500</v>
      </c>
      <c r="H345" s="17">
        <v>80209</v>
      </c>
    </row>
    <row r="346" spans="1:8" ht="30">
      <c r="A346" s="52" t="s">
        <v>228</v>
      </c>
      <c r="B346" s="15">
        <v>958</v>
      </c>
      <c r="C346" s="16">
        <v>8</v>
      </c>
      <c r="D346" s="16">
        <v>4</v>
      </c>
      <c r="E346" s="7" t="s">
        <v>229</v>
      </c>
      <c r="F346" s="15"/>
      <c r="G346" s="17">
        <f t="shared" si="30"/>
        <v>514365</v>
      </c>
      <c r="H346" s="17">
        <f t="shared" si="30"/>
        <v>280108</v>
      </c>
    </row>
    <row r="347" spans="1:8" ht="30">
      <c r="A347" s="9" t="s">
        <v>31</v>
      </c>
      <c r="B347" s="15">
        <v>958</v>
      </c>
      <c r="C347" s="16">
        <v>8</v>
      </c>
      <c r="D347" s="16">
        <v>4</v>
      </c>
      <c r="E347" s="3" t="s">
        <v>259</v>
      </c>
      <c r="F347" s="15">
        <v>200</v>
      </c>
      <c r="G347" s="17">
        <f t="shared" si="30"/>
        <v>514365</v>
      </c>
      <c r="H347" s="17">
        <f t="shared" si="30"/>
        <v>280108</v>
      </c>
    </row>
    <row r="348" spans="1:8" ht="30">
      <c r="A348" s="9" t="s">
        <v>32</v>
      </c>
      <c r="B348" s="15">
        <v>958</v>
      </c>
      <c r="C348" s="16">
        <v>8</v>
      </c>
      <c r="D348" s="16">
        <v>4</v>
      </c>
      <c r="E348" s="3" t="s">
        <v>259</v>
      </c>
      <c r="F348" s="15">
        <v>240</v>
      </c>
      <c r="G348" s="17">
        <v>514365</v>
      </c>
      <c r="H348" s="17">
        <v>280108</v>
      </c>
    </row>
    <row r="349" spans="1:8" ht="45">
      <c r="A349" s="9" t="s">
        <v>260</v>
      </c>
      <c r="B349" s="15">
        <v>958</v>
      </c>
      <c r="C349" s="16">
        <v>8</v>
      </c>
      <c r="D349" s="16">
        <v>4</v>
      </c>
      <c r="E349" s="12" t="s">
        <v>261</v>
      </c>
      <c r="F349" s="7"/>
      <c r="G349" s="17">
        <f t="shared" si="30"/>
        <v>176000</v>
      </c>
      <c r="H349" s="17">
        <f t="shared" si="30"/>
        <v>0</v>
      </c>
    </row>
    <row r="350" spans="1:8" ht="30">
      <c r="A350" s="9" t="s">
        <v>262</v>
      </c>
      <c r="B350" s="15">
        <v>958</v>
      </c>
      <c r="C350" s="16">
        <v>8</v>
      </c>
      <c r="D350" s="16">
        <v>4</v>
      </c>
      <c r="E350" s="18" t="s">
        <v>263</v>
      </c>
      <c r="F350" s="7"/>
      <c r="G350" s="13">
        <f>SUM(G351,G353)</f>
        <v>176000</v>
      </c>
      <c r="H350" s="13">
        <f>SUM(H351,H353)</f>
        <v>0</v>
      </c>
    </row>
    <row r="351" spans="1:8" ht="30">
      <c r="A351" s="9" t="s">
        <v>31</v>
      </c>
      <c r="B351" s="15">
        <v>958</v>
      </c>
      <c r="C351" s="16">
        <v>8</v>
      </c>
      <c r="D351" s="16">
        <v>4</v>
      </c>
      <c r="E351" s="18" t="s">
        <v>263</v>
      </c>
      <c r="F351" s="15">
        <v>200</v>
      </c>
      <c r="G351" s="17">
        <f>SUM(G352)</f>
        <v>114000</v>
      </c>
      <c r="H351" s="17">
        <f>SUM(H352)</f>
        <v>0</v>
      </c>
    </row>
    <row r="352" spans="1:8" ht="30">
      <c r="A352" s="9" t="s">
        <v>32</v>
      </c>
      <c r="B352" s="15">
        <v>958</v>
      </c>
      <c r="C352" s="16">
        <v>8</v>
      </c>
      <c r="D352" s="16">
        <v>4</v>
      </c>
      <c r="E352" s="18" t="s">
        <v>263</v>
      </c>
      <c r="F352" s="15">
        <v>240</v>
      </c>
      <c r="G352" s="17">
        <v>114000</v>
      </c>
      <c r="H352" s="17"/>
    </row>
    <row r="353" spans="1:8" ht="30">
      <c r="A353" s="9" t="s">
        <v>183</v>
      </c>
      <c r="B353" s="15">
        <v>958</v>
      </c>
      <c r="C353" s="16">
        <v>8</v>
      </c>
      <c r="D353" s="16">
        <v>4</v>
      </c>
      <c r="E353" s="18" t="s">
        <v>263</v>
      </c>
      <c r="F353" s="10">
        <v>300</v>
      </c>
      <c r="G353" s="13">
        <f>SUM(G354)</f>
        <v>62000</v>
      </c>
      <c r="H353" s="13">
        <f>SUM(H354)</f>
        <v>0</v>
      </c>
    </row>
    <row r="354" spans="1:8" ht="30">
      <c r="A354" s="9" t="s">
        <v>264</v>
      </c>
      <c r="B354" s="15">
        <v>958</v>
      </c>
      <c r="C354" s="16">
        <v>8</v>
      </c>
      <c r="D354" s="16">
        <v>4</v>
      </c>
      <c r="E354" s="18" t="s">
        <v>263</v>
      </c>
      <c r="F354" s="10">
        <v>350</v>
      </c>
      <c r="G354" s="13">
        <v>62000</v>
      </c>
      <c r="H354" s="13"/>
    </row>
    <row r="355" spans="1:8" ht="30">
      <c r="A355" s="9" t="s">
        <v>265</v>
      </c>
      <c r="B355" s="15">
        <v>958</v>
      </c>
      <c r="C355" s="16">
        <v>8</v>
      </c>
      <c r="D355" s="16">
        <v>4</v>
      </c>
      <c r="E355" s="12" t="s">
        <v>56</v>
      </c>
      <c r="F355" s="7"/>
      <c r="G355" s="17">
        <f t="shared" ref="G355:H364" si="31">SUM(G356)</f>
        <v>40300</v>
      </c>
      <c r="H355" s="17">
        <f t="shared" si="31"/>
        <v>40300</v>
      </c>
    </row>
    <row r="356" spans="1:8" ht="30">
      <c r="A356" s="9" t="s">
        <v>266</v>
      </c>
      <c r="B356" s="15">
        <v>958</v>
      </c>
      <c r="C356" s="16">
        <v>8</v>
      </c>
      <c r="D356" s="16">
        <v>4</v>
      </c>
      <c r="E356" s="12" t="s">
        <v>267</v>
      </c>
      <c r="F356" s="7"/>
      <c r="G356" s="17">
        <f t="shared" si="31"/>
        <v>40300</v>
      </c>
      <c r="H356" s="17">
        <f t="shared" si="31"/>
        <v>40300</v>
      </c>
    </row>
    <row r="357" spans="1:8" ht="30">
      <c r="A357" s="9" t="s">
        <v>257</v>
      </c>
      <c r="B357" s="10">
        <v>958</v>
      </c>
      <c r="C357" s="11">
        <v>8</v>
      </c>
      <c r="D357" s="11">
        <v>4</v>
      </c>
      <c r="E357" s="3" t="s">
        <v>268</v>
      </c>
      <c r="F357" s="7"/>
      <c r="G357" s="13">
        <f t="shared" si="31"/>
        <v>40300</v>
      </c>
      <c r="H357" s="13">
        <f t="shared" si="31"/>
        <v>40300</v>
      </c>
    </row>
    <row r="358" spans="1:8" ht="30">
      <c r="A358" s="9" t="s">
        <v>31</v>
      </c>
      <c r="B358" s="15">
        <v>958</v>
      </c>
      <c r="C358" s="16">
        <v>8</v>
      </c>
      <c r="D358" s="16">
        <v>4</v>
      </c>
      <c r="E358" s="3" t="s">
        <v>268</v>
      </c>
      <c r="F358" s="15">
        <v>200</v>
      </c>
      <c r="G358" s="17">
        <f t="shared" si="31"/>
        <v>40300</v>
      </c>
      <c r="H358" s="17">
        <f t="shared" si="31"/>
        <v>40300</v>
      </c>
    </row>
    <row r="359" spans="1:8" ht="30">
      <c r="A359" s="9" t="s">
        <v>32</v>
      </c>
      <c r="B359" s="15">
        <v>958</v>
      </c>
      <c r="C359" s="16">
        <v>8</v>
      </c>
      <c r="D359" s="16">
        <v>4</v>
      </c>
      <c r="E359" s="3" t="s">
        <v>268</v>
      </c>
      <c r="F359" s="15">
        <v>240</v>
      </c>
      <c r="G359" s="17">
        <v>40300</v>
      </c>
      <c r="H359" s="17">
        <v>40300</v>
      </c>
    </row>
    <row r="360" spans="1:8" ht="30">
      <c r="A360" s="9" t="s">
        <v>250</v>
      </c>
      <c r="B360" s="15">
        <v>958</v>
      </c>
      <c r="C360" s="16">
        <v>8</v>
      </c>
      <c r="D360" s="16">
        <v>4</v>
      </c>
      <c r="E360" s="12" t="s">
        <v>221</v>
      </c>
      <c r="F360" s="7"/>
      <c r="G360" s="17">
        <f t="shared" si="31"/>
        <v>11600</v>
      </c>
      <c r="H360" s="17">
        <f t="shared" si="31"/>
        <v>0</v>
      </c>
    </row>
    <row r="361" spans="1:8" ht="30">
      <c r="A361" s="9" t="s">
        <v>257</v>
      </c>
      <c r="B361" s="10">
        <v>958</v>
      </c>
      <c r="C361" s="11">
        <v>8</v>
      </c>
      <c r="D361" s="11">
        <v>4</v>
      </c>
      <c r="E361" s="3" t="s">
        <v>269</v>
      </c>
      <c r="F361" s="7"/>
      <c r="G361" s="13">
        <f t="shared" si="31"/>
        <v>11600</v>
      </c>
      <c r="H361" s="13">
        <f t="shared" si="31"/>
        <v>0</v>
      </c>
    </row>
    <row r="362" spans="1:8" ht="30">
      <c r="A362" s="9" t="s">
        <v>31</v>
      </c>
      <c r="B362" s="10">
        <v>958</v>
      </c>
      <c r="C362" s="11">
        <v>8</v>
      </c>
      <c r="D362" s="11">
        <v>4</v>
      </c>
      <c r="E362" s="3" t="s">
        <v>269</v>
      </c>
      <c r="F362" s="10">
        <v>200</v>
      </c>
      <c r="G362" s="13">
        <f t="shared" si="31"/>
        <v>11600</v>
      </c>
      <c r="H362" s="13">
        <f t="shared" si="31"/>
        <v>0</v>
      </c>
    </row>
    <row r="363" spans="1:8" ht="30">
      <c r="A363" s="9" t="s">
        <v>32</v>
      </c>
      <c r="B363" s="15">
        <v>958</v>
      </c>
      <c r="C363" s="16">
        <v>8</v>
      </c>
      <c r="D363" s="16">
        <v>4</v>
      </c>
      <c r="E363" s="3" t="s">
        <v>269</v>
      </c>
      <c r="F363" s="15">
        <v>240</v>
      </c>
      <c r="G363" s="17">
        <v>11600</v>
      </c>
      <c r="H363" s="17"/>
    </row>
    <row r="364" spans="1:8" ht="30">
      <c r="A364" s="9" t="s">
        <v>45</v>
      </c>
      <c r="B364" s="10">
        <v>958</v>
      </c>
      <c r="C364" s="11">
        <v>8</v>
      </c>
      <c r="D364" s="11">
        <v>4</v>
      </c>
      <c r="E364" s="7" t="s">
        <v>46</v>
      </c>
      <c r="F364" s="12"/>
      <c r="G364" s="13">
        <f t="shared" si="31"/>
        <v>11045891</v>
      </c>
      <c r="H364" s="13">
        <f t="shared" si="31"/>
        <v>2409829.48</v>
      </c>
    </row>
    <row r="365" spans="1:8" ht="30">
      <c r="A365" s="9" t="s">
        <v>257</v>
      </c>
      <c r="B365" s="10">
        <v>958</v>
      </c>
      <c r="C365" s="11">
        <v>8</v>
      </c>
      <c r="D365" s="11">
        <v>4</v>
      </c>
      <c r="E365" s="3" t="s">
        <v>270</v>
      </c>
      <c r="F365" s="7"/>
      <c r="G365" s="13">
        <f>SUM(G366,G368,G370)</f>
        <v>11045891</v>
      </c>
      <c r="H365" s="13">
        <f>SUM(H366,H368,H370)</f>
        <v>2409829.48</v>
      </c>
    </row>
    <row r="366" spans="1:8" ht="64.5" customHeight="1">
      <c r="A366" s="9" t="s">
        <v>15</v>
      </c>
      <c r="B366" s="15">
        <v>958</v>
      </c>
      <c r="C366" s="16">
        <v>8</v>
      </c>
      <c r="D366" s="16">
        <v>4</v>
      </c>
      <c r="E366" s="19" t="s">
        <v>270</v>
      </c>
      <c r="F366" s="15">
        <v>100</v>
      </c>
      <c r="G366" s="17">
        <f>SUM(G367)</f>
        <v>9787891</v>
      </c>
      <c r="H366" s="17">
        <f>SUM(H367)</f>
        <v>2173933.35</v>
      </c>
    </row>
    <row r="367" spans="1:8" ht="31.5" customHeight="1">
      <c r="A367" s="9" t="s">
        <v>76</v>
      </c>
      <c r="B367" s="10">
        <v>958</v>
      </c>
      <c r="C367" s="11">
        <v>8</v>
      </c>
      <c r="D367" s="11">
        <v>4</v>
      </c>
      <c r="E367" s="3" t="s">
        <v>270</v>
      </c>
      <c r="F367" s="10">
        <v>110</v>
      </c>
      <c r="G367" s="13">
        <v>9787891</v>
      </c>
      <c r="H367" s="13">
        <v>2173933.35</v>
      </c>
    </row>
    <row r="368" spans="1:8" ht="30">
      <c r="A368" s="9" t="s">
        <v>31</v>
      </c>
      <c r="B368" s="15">
        <v>958</v>
      </c>
      <c r="C368" s="16">
        <v>8</v>
      </c>
      <c r="D368" s="16">
        <v>4</v>
      </c>
      <c r="E368" s="3" t="s">
        <v>270</v>
      </c>
      <c r="F368" s="15">
        <v>200</v>
      </c>
      <c r="G368" s="17">
        <f>SUM(G369)</f>
        <v>1245000</v>
      </c>
      <c r="H368" s="17">
        <f>SUM(H369)</f>
        <v>233305.13</v>
      </c>
    </row>
    <row r="369" spans="1:8" ht="30">
      <c r="A369" s="9" t="s">
        <v>32</v>
      </c>
      <c r="B369" s="15">
        <v>958</v>
      </c>
      <c r="C369" s="16">
        <v>8</v>
      </c>
      <c r="D369" s="16">
        <v>4</v>
      </c>
      <c r="E369" s="3" t="s">
        <v>270</v>
      </c>
      <c r="F369" s="15">
        <v>240</v>
      </c>
      <c r="G369" s="17">
        <v>1245000</v>
      </c>
      <c r="H369" s="17">
        <v>233305.13</v>
      </c>
    </row>
    <row r="370" spans="1:8" ht="30">
      <c r="A370" s="9" t="s">
        <v>26</v>
      </c>
      <c r="B370" s="10">
        <v>958</v>
      </c>
      <c r="C370" s="11">
        <v>8</v>
      </c>
      <c r="D370" s="11">
        <v>4</v>
      </c>
      <c r="E370" s="3" t="s">
        <v>270</v>
      </c>
      <c r="F370" s="10">
        <v>800</v>
      </c>
      <c r="G370" s="13">
        <f>SUM(G371)</f>
        <v>13000</v>
      </c>
      <c r="H370" s="13">
        <f>SUM(H371)</f>
        <v>2591</v>
      </c>
    </row>
    <row r="371" spans="1:8" ht="30">
      <c r="A371" s="9" t="s">
        <v>27</v>
      </c>
      <c r="B371" s="10">
        <v>958</v>
      </c>
      <c r="C371" s="11">
        <v>8</v>
      </c>
      <c r="D371" s="11">
        <v>4</v>
      </c>
      <c r="E371" s="3" t="s">
        <v>270</v>
      </c>
      <c r="F371" s="10">
        <v>850</v>
      </c>
      <c r="G371" s="13">
        <v>13000</v>
      </c>
      <c r="H371" s="13">
        <v>2591</v>
      </c>
    </row>
    <row r="372" spans="1:8" ht="15">
      <c r="A372" s="9" t="s">
        <v>271</v>
      </c>
      <c r="B372" s="10">
        <v>958</v>
      </c>
      <c r="C372" s="10">
        <v>11</v>
      </c>
      <c r="D372" s="11">
        <v>0</v>
      </c>
      <c r="E372" s="12"/>
      <c r="F372" s="12"/>
      <c r="G372" s="59">
        <f>SUM(G373)</f>
        <v>507635</v>
      </c>
      <c r="H372" s="59">
        <f>SUM(H373)</f>
        <v>507634.86</v>
      </c>
    </row>
    <row r="373" spans="1:8" ht="15">
      <c r="A373" s="9" t="s">
        <v>272</v>
      </c>
      <c r="B373" s="25">
        <v>958</v>
      </c>
      <c r="C373" s="25">
        <v>11</v>
      </c>
      <c r="D373" s="26">
        <v>2</v>
      </c>
      <c r="E373" s="21"/>
      <c r="F373" s="21"/>
      <c r="G373" s="59">
        <f>SUM(G374,G378)</f>
        <v>507635</v>
      </c>
      <c r="H373" s="59">
        <f>SUM(H374,H378)</f>
        <v>507634.86</v>
      </c>
    </row>
    <row r="374" spans="1:8" ht="30">
      <c r="A374" s="9" t="s">
        <v>228</v>
      </c>
      <c r="B374" s="10">
        <v>958</v>
      </c>
      <c r="C374" s="10">
        <v>11</v>
      </c>
      <c r="D374" s="11">
        <v>2</v>
      </c>
      <c r="E374" s="7" t="s">
        <v>229</v>
      </c>
      <c r="F374" s="7"/>
      <c r="G374" s="13">
        <f t="shared" ref="G374:H382" si="32">SUM(G375)</f>
        <v>57635</v>
      </c>
      <c r="H374" s="13">
        <f t="shared" si="32"/>
        <v>57634.86</v>
      </c>
    </row>
    <row r="375" spans="1:8" ht="30">
      <c r="A375" s="9" t="s">
        <v>273</v>
      </c>
      <c r="B375" s="10">
        <v>958</v>
      </c>
      <c r="C375" s="10">
        <v>11</v>
      </c>
      <c r="D375" s="11">
        <v>2</v>
      </c>
      <c r="E375" s="12" t="s">
        <v>274</v>
      </c>
      <c r="F375" s="7"/>
      <c r="G375" s="13">
        <f t="shared" si="32"/>
        <v>57635</v>
      </c>
      <c r="H375" s="13">
        <f t="shared" si="32"/>
        <v>57634.86</v>
      </c>
    </row>
    <row r="376" spans="1:8" ht="30">
      <c r="A376" s="9" t="s">
        <v>31</v>
      </c>
      <c r="B376" s="15">
        <v>958</v>
      </c>
      <c r="C376" s="15">
        <v>11</v>
      </c>
      <c r="D376" s="16">
        <v>2</v>
      </c>
      <c r="E376" s="12" t="s">
        <v>274</v>
      </c>
      <c r="F376" s="15">
        <v>200</v>
      </c>
      <c r="G376" s="17">
        <f t="shared" si="32"/>
        <v>57635</v>
      </c>
      <c r="H376" s="17">
        <f t="shared" si="32"/>
        <v>57634.86</v>
      </c>
    </row>
    <row r="377" spans="1:8" ht="30">
      <c r="A377" s="9" t="s">
        <v>32</v>
      </c>
      <c r="B377" s="15">
        <v>958</v>
      </c>
      <c r="C377" s="15">
        <v>11</v>
      </c>
      <c r="D377" s="16">
        <v>2</v>
      </c>
      <c r="E377" s="12" t="s">
        <v>274</v>
      </c>
      <c r="F377" s="15">
        <v>240</v>
      </c>
      <c r="G377" s="17">
        <v>57635</v>
      </c>
      <c r="H377" s="17">
        <v>57634.86</v>
      </c>
    </row>
    <row r="378" spans="1:8" ht="36" customHeight="1">
      <c r="A378" s="9" t="s">
        <v>275</v>
      </c>
      <c r="B378" s="15">
        <v>958</v>
      </c>
      <c r="C378" s="15">
        <v>11</v>
      </c>
      <c r="D378" s="16">
        <v>2</v>
      </c>
      <c r="E378" s="12" t="s">
        <v>276</v>
      </c>
      <c r="F378" s="7"/>
      <c r="G378" s="17">
        <f t="shared" si="32"/>
        <v>450000</v>
      </c>
      <c r="H378" s="17">
        <f t="shared" si="32"/>
        <v>450000</v>
      </c>
    </row>
    <row r="379" spans="1:8" ht="30">
      <c r="A379" s="9" t="s">
        <v>273</v>
      </c>
      <c r="B379" s="10">
        <v>958</v>
      </c>
      <c r="C379" s="10">
        <v>11</v>
      </c>
      <c r="D379" s="11">
        <v>2</v>
      </c>
      <c r="E379" s="12" t="s">
        <v>277</v>
      </c>
      <c r="F379" s="7"/>
      <c r="G379" s="13">
        <f t="shared" si="32"/>
        <v>450000</v>
      </c>
      <c r="H379" s="13">
        <f t="shared" si="32"/>
        <v>450000</v>
      </c>
    </row>
    <row r="380" spans="1:8" ht="30">
      <c r="A380" s="9" t="s">
        <v>31</v>
      </c>
      <c r="B380" s="15">
        <v>958</v>
      </c>
      <c r="C380" s="15">
        <v>11</v>
      </c>
      <c r="D380" s="16">
        <v>2</v>
      </c>
      <c r="E380" s="12" t="s">
        <v>277</v>
      </c>
      <c r="F380" s="15">
        <v>200</v>
      </c>
      <c r="G380" s="17">
        <f t="shared" si="32"/>
        <v>450000</v>
      </c>
      <c r="H380" s="17">
        <f t="shared" si="32"/>
        <v>450000</v>
      </c>
    </row>
    <row r="381" spans="1:8" ht="30">
      <c r="A381" s="9" t="s">
        <v>32</v>
      </c>
      <c r="B381" s="15">
        <v>958</v>
      </c>
      <c r="C381" s="15">
        <v>11</v>
      </c>
      <c r="D381" s="16">
        <v>2</v>
      </c>
      <c r="E381" s="12" t="s">
        <v>277</v>
      </c>
      <c r="F381" s="15">
        <v>240</v>
      </c>
      <c r="G381" s="17">
        <v>450000</v>
      </c>
      <c r="H381" s="17">
        <v>450000</v>
      </c>
    </row>
    <row r="382" spans="1:8" ht="35.25" customHeight="1">
      <c r="A382" s="62" t="s">
        <v>278</v>
      </c>
      <c r="B382" s="6">
        <v>973</v>
      </c>
      <c r="C382" s="7"/>
      <c r="D382" s="7"/>
      <c r="E382" s="7"/>
      <c r="F382" s="7"/>
      <c r="G382" s="8">
        <f t="shared" si="32"/>
        <v>243905832</v>
      </c>
      <c r="H382" s="8">
        <f t="shared" si="32"/>
        <v>51831694.409999996</v>
      </c>
    </row>
    <row r="383" spans="1:8" ht="15">
      <c r="A383" s="9" t="s">
        <v>226</v>
      </c>
      <c r="B383" s="12"/>
      <c r="C383" s="11">
        <v>7</v>
      </c>
      <c r="D383" s="12"/>
      <c r="E383" s="12"/>
      <c r="F383" s="12"/>
      <c r="G383" s="13">
        <f>SUM(G384,G401,G465,G480)</f>
        <v>243905832</v>
      </c>
      <c r="H383" s="13">
        <f>SUM(H384,H401,H465,H480)</f>
        <v>51831694.409999996</v>
      </c>
    </row>
    <row r="384" spans="1:8" ht="15">
      <c r="A384" s="9" t="s">
        <v>279</v>
      </c>
      <c r="B384" s="10">
        <v>973</v>
      </c>
      <c r="C384" s="11">
        <v>7</v>
      </c>
      <c r="D384" s="11">
        <v>1</v>
      </c>
      <c r="E384" s="12"/>
      <c r="F384" s="12"/>
      <c r="G384" s="13">
        <f>SUM(G385)</f>
        <v>14430210</v>
      </c>
      <c r="H384" s="13">
        <f>SUM(H385)</f>
        <v>2509605.38</v>
      </c>
    </row>
    <row r="385" spans="1:8" ht="30">
      <c r="A385" s="9" t="s">
        <v>232</v>
      </c>
      <c r="B385" s="15">
        <v>973</v>
      </c>
      <c r="C385" s="16">
        <v>7</v>
      </c>
      <c r="D385" s="16">
        <v>1</v>
      </c>
      <c r="E385" s="12" t="s">
        <v>233</v>
      </c>
      <c r="F385" s="7"/>
      <c r="G385" s="17">
        <f>SUM(G386,G393,G396)</f>
        <v>14430210</v>
      </c>
      <c r="H385" s="17">
        <f>SUM(H386,H393,H396)</f>
        <v>2509605.38</v>
      </c>
    </row>
    <row r="386" spans="1:8" ht="30">
      <c r="A386" s="9" t="s">
        <v>280</v>
      </c>
      <c r="B386" s="15">
        <v>973</v>
      </c>
      <c r="C386" s="16">
        <v>7</v>
      </c>
      <c r="D386" s="16">
        <v>1</v>
      </c>
      <c r="E386" s="18" t="s">
        <v>281</v>
      </c>
      <c r="F386" s="7"/>
      <c r="G386" s="17">
        <f>SUM(G387,G389,G391)</f>
        <v>9079000</v>
      </c>
      <c r="H386" s="17">
        <f>SUM(H387,H389,H391)</f>
        <v>1433225.6400000001</v>
      </c>
    </row>
    <row r="387" spans="1:8" ht="63" customHeight="1">
      <c r="A387" s="9" t="s">
        <v>15</v>
      </c>
      <c r="B387" s="15">
        <v>973</v>
      </c>
      <c r="C387" s="16">
        <v>7</v>
      </c>
      <c r="D387" s="16">
        <v>1</v>
      </c>
      <c r="E387" s="18" t="s">
        <v>281</v>
      </c>
      <c r="F387" s="15">
        <v>100</v>
      </c>
      <c r="G387" s="17">
        <f>SUM(G388)</f>
        <v>3615000</v>
      </c>
      <c r="H387" s="17">
        <f>SUM(H388)</f>
        <v>860602.41</v>
      </c>
    </row>
    <row r="388" spans="1:8" ht="30">
      <c r="A388" s="9" t="s">
        <v>76</v>
      </c>
      <c r="B388" s="10">
        <v>973</v>
      </c>
      <c r="C388" s="11">
        <v>7</v>
      </c>
      <c r="D388" s="11">
        <v>1</v>
      </c>
      <c r="E388" s="18" t="s">
        <v>281</v>
      </c>
      <c r="F388" s="10">
        <v>110</v>
      </c>
      <c r="G388" s="13">
        <v>3615000</v>
      </c>
      <c r="H388" s="13">
        <v>860602.41</v>
      </c>
    </row>
    <row r="389" spans="1:8" ht="30">
      <c r="A389" s="9" t="s">
        <v>31</v>
      </c>
      <c r="B389" s="15">
        <v>973</v>
      </c>
      <c r="C389" s="16">
        <v>7</v>
      </c>
      <c r="D389" s="16">
        <v>1</v>
      </c>
      <c r="E389" s="18" t="s">
        <v>281</v>
      </c>
      <c r="F389" s="15">
        <v>200</v>
      </c>
      <c r="G389" s="17">
        <f>SUM(G390)</f>
        <v>5445000</v>
      </c>
      <c r="H389" s="17">
        <f>SUM(H390)</f>
        <v>570867.23</v>
      </c>
    </row>
    <row r="390" spans="1:8" ht="30">
      <c r="A390" s="9" t="s">
        <v>32</v>
      </c>
      <c r="B390" s="10">
        <v>973</v>
      </c>
      <c r="C390" s="11">
        <v>7</v>
      </c>
      <c r="D390" s="11">
        <v>1</v>
      </c>
      <c r="E390" s="18" t="s">
        <v>281</v>
      </c>
      <c r="F390" s="10">
        <v>240</v>
      </c>
      <c r="G390" s="13">
        <v>5445000</v>
      </c>
      <c r="H390" s="13">
        <v>570867.23</v>
      </c>
    </row>
    <row r="391" spans="1:8" ht="30">
      <c r="A391" s="9" t="s">
        <v>26</v>
      </c>
      <c r="B391" s="10">
        <v>973</v>
      </c>
      <c r="C391" s="11">
        <v>7</v>
      </c>
      <c r="D391" s="11">
        <v>1</v>
      </c>
      <c r="E391" s="18" t="s">
        <v>281</v>
      </c>
      <c r="F391" s="10">
        <v>800</v>
      </c>
      <c r="G391" s="17">
        <f>SUM(G392)</f>
        <v>19000</v>
      </c>
      <c r="H391" s="17">
        <f>SUM(H392)</f>
        <v>1756</v>
      </c>
    </row>
    <row r="392" spans="1:8" ht="30">
      <c r="A392" s="9" t="s">
        <v>27</v>
      </c>
      <c r="B392" s="10">
        <v>973</v>
      </c>
      <c r="C392" s="11">
        <v>7</v>
      </c>
      <c r="D392" s="11">
        <v>1</v>
      </c>
      <c r="E392" s="18" t="s">
        <v>281</v>
      </c>
      <c r="F392" s="10">
        <v>850</v>
      </c>
      <c r="G392" s="13">
        <v>19000</v>
      </c>
      <c r="H392" s="13">
        <v>1756</v>
      </c>
    </row>
    <row r="393" spans="1:8" ht="30">
      <c r="A393" s="9" t="s">
        <v>282</v>
      </c>
      <c r="B393" s="15">
        <v>973</v>
      </c>
      <c r="C393" s="16">
        <v>7</v>
      </c>
      <c r="D393" s="16">
        <v>1</v>
      </c>
      <c r="E393" s="12" t="s">
        <v>283</v>
      </c>
      <c r="F393" s="7"/>
      <c r="G393" s="17">
        <f t="shared" ref="G393:H394" si="33">SUM(G394)</f>
        <v>520000</v>
      </c>
      <c r="H393" s="17">
        <f t="shared" si="33"/>
        <v>161048.92000000001</v>
      </c>
    </row>
    <row r="394" spans="1:8" ht="30">
      <c r="A394" s="9" t="s">
        <v>31</v>
      </c>
      <c r="B394" s="10">
        <v>973</v>
      </c>
      <c r="C394" s="11">
        <v>7</v>
      </c>
      <c r="D394" s="11">
        <v>1</v>
      </c>
      <c r="E394" s="12" t="s">
        <v>283</v>
      </c>
      <c r="F394" s="10">
        <v>200</v>
      </c>
      <c r="G394" s="13">
        <f t="shared" si="33"/>
        <v>520000</v>
      </c>
      <c r="H394" s="13">
        <f t="shared" si="33"/>
        <v>161048.92000000001</v>
      </c>
    </row>
    <row r="395" spans="1:8" ht="30">
      <c r="A395" s="9" t="s">
        <v>32</v>
      </c>
      <c r="B395" s="15">
        <v>973</v>
      </c>
      <c r="C395" s="16">
        <v>7</v>
      </c>
      <c r="D395" s="16">
        <v>1</v>
      </c>
      <c r="E395" s="12" t="s">
        <v>283</v>
      </c>
      <c r="F395" s="15">
        <v>240</v>
      </c>
      <c r="G395" s="17">
        <v>520000</v>
      </c>
      <c r="H395" s="17">
        <v>161048.92000000001</v>
      </c>
    </row>
    <row r="396" spans="1:8" ht="30">
      <c r="A396" s="9" t="s">
        <v>280</v>
      </c>
      <c r="B396" s="15">
        <v>973</v>
      </c>
      <c r="C396" s="16">
        <v>7</v>
      </c>
      <c r="D396" s="16">
        <v>1</v>
      </c>
      <c r="E396" s="12" t="s">
        <v>284</v>
      </c>
      <c r="F396" s="7"/>
      <c r="G396" s="17">
        <f>SUM(G397,G399)</f>
        <v>4831210</v>
      </c>
      <c r="H396" s="17">
        <f>SUM(H397,H399)</f>
        <v>915330.82</v>
      </c>
    </row>
    <row r="397" spans="1:8" ht="63.75" customHeight="1">
      <c r="A397" s="9" t="s">
        <v>15</v>
      </c>
      <c r="B397" s="15">
        <v>973</v>
      </c>
      <c r="C397" s="16">
        <v>7</v>
      </c>
      <c r="D397" s="16">
        <v>1</v>
      </c>
      <c r="E397" s="21" t="s">
        <v>284</v>
      </c>
      <c r="F397" s="15">
        <v>100</v>
      </c>
      <c r="G397" s="17">
        <f>SUM(G398)</f>
        <v>4800510</v>
      </c>
      <c r="H397" s="17">
        <f>SUM(H398)</f>
        <v>915330.82</v>
      </c>
    </row>
    <row r="398" spans="1:8" ht="30">
      <c r="A398" s="9" t="s">
        <v>76</v>
      </c>
      <c r="B398" s="10">
        <v>973</v>
      </c>
      <c r="C398" s="11">
        <v>7</v>
      </c>
      <c r="D398" s="11">
        <v>1</v>
      </c>
      <c r="E398" s="7" t="s">
        <v>284</v>
      </c>
      <c r="F398" s="10">
        <v>110</v>
      </c>
      <c r="G398" s="13">
        <v>4800510</v>
      </c>
      <c r="H398" s="13">
        <v>915330.82</v>
      </c>
    </row>
    <row r="399" spans="1:8" ht="30">
      <c r="A399" s="9" t="s">
        <v>31</v>
      </c>
      <c r="B399" s="15">
        <v>973</v>
      </c>
      <c r="C399" s="16">
        <v>7</v>
      </c>
      <c r="D399" s="16">
        <v>1</v>
      </c>
      <c r="E399" s="12" t="s">
        <v>284</v>
      </c>
      <c r="F399" s="15">
        <v>200</v>
      </c>
      <c r="G399" s="17">
        <f>SUM(G400)</f>
        <v>30700</v>
      </c>
      <c r="H399" s="17">
        <f>SUM(H400)</f>
        <v>0</v>
      </c>
    </row>
    <row r="400" spans="1:8" ht="30">
      <c r="A400" s="9" t="s">
        <v>32</v>
      </c>
      <c r="B400" s="15">
        <v>973</v>
      </c>
      <c r="C400" s="16">
        <v>7</v>
      </c>
      <c r="D400" s="16">
        <v>1</v>
      </c>
      <c r="E400" s="12" t="s">
        <v>284</v>
      </c>
      <c r="F400" s="15">
        <v>240</v>
      </c>
      <c r="G400" s="17">
        <v>30700</v>
      </c>
      <c r="H400" s="17"/>
    </row>
    <row r="401" spans="1:8" ht="15">
      <c r="A401" s="9" t="s">
        <v>285</v>
      </c>
      <c r="B401" s="25">
        <v>973</v>
      </c>
      <c r="C401" s="26">
        <v>7</v>
      </c>
      <c r="D401" s="26">
        <v>2</v>
      </c>
      <c r="E401" s="21"/>
      <c r="F401" s="21"/>
      <c r="G401" s="59">
        <f>SUM(G402,G406,G451,G455,G459)</f>
        <v>208695673</v>
      </c>
      <c r="H401" s="59">
        <f>SUM(H402,H406,H451,H455,H459)</f>
        <v>44366312.529999994</v>
      </c>
    </row>
    <row r="402" spans="1:8" ht="45">
      <c r="A402" s="39" t="s">
        <v>286</v>
      </c>
      <c r="B402" s="25">
        <v>973</v>
      </c>
      <c r="C402" s="26">
        <v>7</v>
      </c>
      <c r="D402" s="26">
        <v>2</v>
      </c>
      <c r="E402" s="18" t="s">
        <v>287</v>
      </c>
      <c r="F402" s="21"/>
      <c r="G402" s="17">
        <f t="shared" ref="G402:H404" si="34">SUM(G403)</f>
        <v>249500</v>
      </c>
      <c r="H402" s="17">
        <f t="shared" si="34"/>
        <v>26696</v>
      </c>
    </row>
    <row r="403" spans="1:8" ht="30">
      <c r="A403" s="52" t="s">
        <v>288</v>
      </c>
      <c r="B403" s="25">
        <v>973</v>
      </c>
      <c r="C403" s="26">
        <v>7</v>
      </c>
      <c r="D403" s="26">
        <v>2</v>
      </c>
      <c r="E403" s="18" t="s">
        <v>289</v>
      </c>
      <c r="F403" s="21"/>
      <c r="G403" s="17">
        <f t="shared" si="34"/>
        <v>249500</v>
      </c>
      <c r="H403" s="17">
        <f t="shared" si="34"/>
        <v>26696</v>
      </c>
    </row>
    <row r="404" spans="1:8" ht="30">
      <c r="A404" s="23" t="s">
        <v>31</v>
      </c>
      <c r="B404" s="25">
        <v>973</v>
      </c>
      <c r="C404" s="26">
        <v>7</v>
      </c>
      <c r="D404" s="26">
        <v>2</v>
      </c>
      <c r="E404" s="18" t="s">
        <v>289</v>
      </c>
      <c r="F404" s="28">
        <v>200</v>
      </c>
      <c r="G404" s="17">
        <f t="shared" si="34"/>
        <v>249500</v>
      </c>
      <c r="H404" s="17">
        <f t="shared" si="34"/>
        <v>26696</v>
      </c>
    </row>
    <row r="405" spans="1:8" ht="30">
      <c r="A405" s="23" t="s">
        <v>32</v>
      </c>
      <c r="B405" s="25">
        <v>973</v>
      </c>
      <c r="C405" s="26">
        <v>7</v>
      </c>
      <c r="D405" s="26">
        <v>2</v>
      </c>
      <c r="E405" s="18" t="s">
        <v>289</v>
      </c>
      <c r="F405" s="28">
        <v>240</v>
      </c>
      <c r="G405" s="17">
        <v>249500</v>
      </c>
      <c r="H405" s="17">
        <v>26696</v>
      </c>
    </row>
    <row r="406" spans="1:8" ht="30">
      <c r="A406" s="9" t="s">
        <v>232</v>
      </c>
      <c r="B406" s="15">
        <v>973</v>
      </c>
      <c r="C406" s="16">
        <v>7</v>
      </c>
      <c r="D406" s="16">
        <v>2</v>
      </c>
      <c r="E406" s="12" t="s">
        <v>233</v>
      </c>
      <c r="F406" s="7"/>
      <c r="G406" s="17">
        <f>SUM(G407,G410,G413,G425,G428,G433,G438,G441,G444,G448)</f>
        <v>203275668</v>
      </c>
      <c r="H406" s="17">
        <f>SUM(H407,H410,H413,H425,H428,H433,H438,H441,H444,H448)</f>
        <v>44121485.069999993</v>
      </c>
    </row>
    <row r="407" spans="1:8" ht="30">
      <c r="A407" s="9" t="s">
        <v>290</v>
      </c>
      <c r="B407" s="15">
        <v>973</v>
      </c>
      <c r="C407" s="16">
        <v>7</v>
      </c>
      <c r="D407" s="16">
        <v>2</v>
      </c>
      <c r="E407" s="18" t="s">
        <v>291</v>
      </c>
      <c r="F407" s="7"/>
      <c r="G407" s="17">
        <f t="shared" ref="G407:H411" si="35">SUM(G408)</f>
        <v>700000</v>
      </c>
      <c r="H407" s="17">
        <f t="shared" si="35"/>
        <v>144995.35</v>
      </c>
    </row>
    <row r="408" spans="1:8" ht="30">
      <c r="A408" s="9" t="s">
        <v>31</v>
      </c>
      <c r="B408" s="15">
        <v>973</v>
      </c>
      <c r="C408" s="16">
        <v>7</v>
      </c>
      <c r="D408" s="16">
        <v>2</v>
      </c>
      <c r="E408" s="18" t="s">
        <v>291</v>
      </c>
      <c r="F408" s="15">
        <v>200</v>
      </c>
      <c r="G408" s="17">
        <f t="shared" si="35"/>
        <v>700000</v>
      </c>
      <c r="H408" s="17">
        <f t="shared" si="35"/>
        <v>144995.35</v>
      </c>
    </row>
    <row r="409" spans="1:8" ht="30">
      <c r="A409" s="9" t="s">
        <v>32</v>
      </c>
      <c r="B409" s="15">
        <v>973</v>
      </c>
      <c r="C409" s="16">
        <v>7</v>
      </c>
      <c r="D409" s="16">
        <v>2</v>
      </c>
      <c r="E409" s="18" t="s">
        <v>291</v>
      </c>
      <c r="F409" s="15">
        <v>240</v>
      </c>
      <c r="G409" s="17">
        <v>700000</v>
      </c>
      <c r="H409" s="17">
        <v>144995.35</v>
      </c>
    </row>
    <row r="410" spans="1:8" s="35" customFormat="1" ht="45">
      <c r="A410" s="9" t="s">
        <v>292</v>
      </c>
      <c r="B410" s="15">
        <v>973</v>
      </c>
      <c r="C410" s="16">
        <v>7</v>
      </c>
      <c r="D410" s="16">
        <v>2</v>
      </c>
      <c r="E410" s="18" t="s">
        <v>293</v>
      </c>
      <c r="F410" s="7"/>
      <c r="G410" s="17">
        <f t="shared" si="35"/>
        <v>1140000</v>
      </c>
      <c r="H410" s="17">
        <f t="shared" si="35"/>
        <v>456849.21</v>
      </c>
    </row>
    <row r="411" spans="1:8" s="35" customFormat="1" ht="30">
      <c r="A411" s="9" t="s">
        <v>31</v>
      </c>
      <c r="B411" s="15">
        <v>973</v>
      </c>
      <c r="C411" s="16">
        <v>7</v>
      </c>
      <c r="D411" s="16">
        <v>2</v>
      </c>
      <c r="E411" s="18" t="s">
        <v>293</v>
      </c>
      <c r="F411" s="15">
        <v>200</v>
      </c>
      <c r="G411" s="17">
        <f t="shared" si="35"/>
        <v>1140000</v>
      </c>
      <c r="H411" s="17">
        <f t="shared" si="35"/>
        <v>456849.21</v>
      </c>
    </row>
    <row r="412" spans="1:8" s="35" customFormat="1" ht="30">
      <c r="A412" s="9" t="s">
        <v>32</v>
      </c>
      <c r="B412" s="15">
        <v>973</v>
      </c>
      <c r="C412" s="16">
        <v>7</v>
      </c>
      <c r="D412" s="16">
        <v>2</v>
      </c>
      <c r="E412" s="18" t="s">
        <v>293</v>
      </c>
      <c r="F412" s="15">
        <v>240</v>
      </c>
      <c r="G412" s="17">
        <v>1140000</v>
      </c>
      <c r="H412" s="17">
        <v>456849.21</v>
      </c>
    </row>
    <row r="413" spans="1:8" ht="45">
      <c r="A413" s="9" t="s">
        <v>294</v>
      </c>
      <c r="B413" s="15">
        <v>973</v>
      </c>
      <c r="C413" s="16">
        <v>7</v>
      </c>
      <c r="D413" s="16">
        <v>2</v>
      </c>
      <c r="E413" s="19" t="s">
        <v>295</v>
      </c>
      <c r="F413" s="7"/>
      <c r="G413" s="17">
        <f>SUM(G414,G416,G418,G422,G420)</f>
        <v>79591777</v>
      </c>
      <c r="H413" s="17">
        <f>SUM(H414,H416,H418,H422,H420)</f>
        <v>18584452.259999998</v>
      </c>
    </row>
    <row r="414" spans="1:8" ht="66.75" customHeight="1">
      <c r="A414" s="9" t="s">
        <v>15</v>
      </c>
      <c r="B414" s="15">
        <v>973</v>
      </c>
      <c r="C414" s="16">
        <v>7</v>
      </c>
      <c r="D414" s="16">
        <v>2</v>
      </c>
      <c r="E414" s="112" t="s">
        <v>295</v>
      </c>
      <c r="F414" s="15">
        <v>100</v>
      </c>
      <c r="G414" s="17">
        <f>SUM(G415)</f>
        <v>39709228</v>
      </c>
      <c r="H414" s="17">
        <f>SUM(H415)</f>
        <v>9867753.5099999998</v>
      </c>
    </row>
    <row r="415" spans="1:8" ht="30">
      <c r="A415" s="9" t="s">
        <v>76</v>
      </c>
      <c r="B415" s="10">
        <v>973</v>
      </c>
      <c r="C415" s="11">
        <v>7</v>
      </c>
      <c r="D415" s="11">
        <v>2</v>
      </c>
      <c r="E415" s="112" t="s">
        <v>295</v>
      </c>
      <c r="F415" s="10">
        <v>110</v>
      </c>
      <c r="G415" s="13">
        <v>39709228</v>
      </c>
      <c r="H415" s="13">
        <v>9867753.5099999998</v>
      </c>
    </row>
    <row r="416" spans="1:8" ht="30">
      <c r="A416" s="9" t="s">
        <v>31</v>
      </c>
      <c r="B416" s="15">
        <v>973</v>
      </c>
      <c r="C416" s="16">
        <v>7</v>
      </c>
      <c r="D416" s="16">
        <v>2</v>
      </c>
      <c r="E416" s="112" t="s">
        <v>295</v>
      </c>
      <c r="F416" s="15">
        <v>200</v>
      </c>
      <c r="G416" s="17">
        <f>SUM(G417)</f>
        <v>38519349</v>
      </c>
      <c r="H416" s="17">
        <f>SUM(H417)</f>
        <v>8544640.75</v>
      </c>
    </row>
    <row r="417" spans="1:8" ht="30">
      <c r="A417" s="9" t="s">
        <v>32</v>
      </c>
      <c r="B417" s="15">
        <v>973</v>
      </c>
      <c r="C417" s="16">
        <v>7</v>
      </c>
      <c r="D417" s="16">
        <v>2</v>
      </c>
      <c r="E417" s="112" t="s">
        <v>295</v>
      </c>
      <c r="F417" s="15">
        <v>240</v>
      </c>
      <c r="G417" s="17">
        <v>38519349</v>
      </c>
      <c r="H417" s="17">
        <v>8544640.75</v>
      </c>
    </row>
    <row r="418" spans="1:8" ht="30">
      <c r="A418" s="9" t="s">
        <v>183</v>
      </c>
      <c r="B418" s="10">
        <v>973</v>
      </c>
      <c r="C418" s="11">
        <v>7</v>
      </c>
      <c r="D418" s="11">
        <v>2</v>
      </c>
      <c r="E418" s="112" t="s">
        <v>295</v>
      </c>
      <c r="F418" s="10">
        <v>300</v>
      </c>
      <c r="G418" s="13">
        <f>SUM(G419)</f>
        <v>250000</v>
      </c>
      <c r="H418" s="13">
        <f>SUM(H419)</f>
        <v>40588</v>
      </c>
    </row>
    <row r="419" spans="1:8" ht="30">
      <c r="A419" s="61" t="s">
        <v>190</v>
      </c>
      <c r="B419" s="10">
        <v>973</v>
      </c>
      <c r="C419" s="11">
        <v>7</v>
      </c>
      <c r="D419" s="11">
        <v>2</v>
      </c>
      <c r="E419" s="112" t="s">
        <v>295</v>
      </c>
      <c r="F419" s="10">
        <v>320</v>
      </c>
      <c r="G419" s="13">
        <v>250000</v>
      </c>
      <c r="H419" s="13">
        <v>40588</v>
      </c>
    </row>
    <row r="420" spans="1:8" ht="30">
      <c r="A420" s="20" t="s">
        <v>296</v>
      </c>
      <c r="B420" s="102">
        <v>973</v>
      </c>
      <c r="C420" s="11">
        <v>7</v>
      </c>
      <c r="D420" s="11">
        <v>2</v>
      </c>
      <c r="E420" s="112" t="s">
        <v>295</v>
      </c>
      <c r="F420" s="10">
        <v>400</v>
      </c>
      <c r="G420" s="13">
        <f>SUM(G421)</f>
        <v>430000</v>
      </c>
      <c r="H420" s="13">
        <f>SUM(H421)</f>
        <v>0</v>
      </c>
    </row>
    <row r="421" spans="1:8" ht="30">
      <c r="A421" s="20" t="s">
        <v>297</v>
      </c>
      <c r="B421" s="102">
        <v>973</v>
      </c>
      <c r="C421" s="11">
        <v>7</v>
      </c>
      <c r="D421" s="11">
        <v>2</v>
      </c>
      <c r="E421" s="112" t="s">
        <v>295</v>
      </c>
      <c r="F421" s="10">
        <v>410</v>
      </c>
      <c r="G421" s="13">
        <v>430000</v>
      </c>
      <c r="H421" s="13"/>
    </row>
    <row r="422" spans="1:8" ht="30">
      <c r="A422" s="113" t="s">
        <v>26</v>
      </c>
      <c r="B422" s="10">
        <v>973</v>
      </c>
      <c r="C422" s="11">
        <v>7</v>
      </c>
      <c r="D422" s="11">
        <v>2</v>
      </c>
      <c r="E422" s="112" t="s">
        <v>295</v>
      </c>
      <c r="F422" s="10">
        <v>800</v>
      </c>
      <c r="G422" s="13">
        <f>SUM(G423,G424)</f>
        <v>683200</v>
      </c>
      <c r="H422" s="13">
        <f>SUM(H423,H424)</f>
        <v>131470</v>
      </c>
    </row>
    <row r="423" spans="1:8" ht="30">
      <c r="A423" s="9" t="s">
        <v>298</v>
      </c>
      <c r="B423" s="10">
        <v>973</v>
      </c>
      <c r="C423" s="11">
        <v>7</v>
      </c>
      <c r="D423" s="11">
        <v>2</v>
      </c>
      <c r="E423" s="112" t="s">
        <v>295</v>
      </c>
      <c r="F423" s="10">
        <v>830</v>
      </c>
      <c r="G423" s="13">
        <v>30000</v>
      </c>
      <c r="H423" s="13">
        <v>8000</v>
      </c>
    </row>
    <row r="424" spans="1:8" ht="30">
      <c r="A424" s="9" t="s">
        <v>27</v>
      </c>
      <c r="B424" s="10">
        <v>973</v>
      </c>
      <c r="C424" s="11">
        <v>7</v>
      </c>
      <c r="D424" s="11">
        <v>2</v>
      </c>
      <c r="E424" s="112" t="s">
        <v>295</v>
      </c>
      <c r="F424" s="10">
        <v>850</v>
      </c>
      <c r="G424" s="13">
        <v>653200</v>
      </c>
      <c r="H424" s="13">
        <v>123470</v>
      </c>
    </row>
    <row r="425" spans="1:8" ht="45">
      <c r="A425" s="9" t="s">
        <v>299</v>
      </c>
      <c r="B425" s="15">
        <v>973</v>
      </c>
      <c r="C425" s="16">
        <v>7</v>
      </c>
      <c r="D425" s="16">
        <v>2</v>
      </c>
      <c r="E425" s="21" t="s">
        <v>300</v>
      </c>
      <c r="F425" s="7"/>
      <c r="G425" s="17">
        <f t="shared" ref="G425:H426" si="36">SUM(G426)</f>
        <v>2197607</v>
      </c>
      <c r="H425" s="17">
        <f t="shared" si="36"/>
        <v>703361.79</v>
      </c>
    </row>
    <row r="426" spans="1:8" ht="30">
      <c r="A426" s="9" t="s">
        <v>31</v>
      </c>
      <c r="B426" s="15">
        <v>973</v>
      </c>
      <c r="C426" s="16">
        <v>7</v>
      </c>
      <c r="D426" s="16">
        <v>2</v>
      </c>
      <c r="E426" s="12" t="s">
        <v>300</v>
      </c>
      <c r="F426" s="15">
        <v>200</v>
      </c>
      <c r="G426" s="17">
        <f t="shared" si="36"/>
        <v>2197607</v>
      </c>
      <c r="H426" s="17">
        <f t="shared" si="36"/>
        <v>703361.79</v>
      </c>
    </row>
    <row r="427" spans="1:8" ht="30">
      <c r="A427" s="9" t="s">
        <v>32</v>
      </c>
      <c r="B427" s="15">
        <v>973</v>
      </c>
      <c r="C427" s="16">
        <v>7</v>
      </c>
      <c r="D427" s="16">
        <v>2</v>
      </c>
      <c r="E427" s="12" t="s">
        <v>300</v>
      </c>
      <c r="F427" s="15">
        <v>240</v>
      </c>
      <c r="G427" s="17">
        <v>2197607</v>
      </c>
      <c r="H427" s="17">
        <v>703361.79</v>
      </c>
    </row>
    <row r="428" spans="1:8" ht="45">
      <c r="A428" s="9" t="s">
        <v>301</v>
      </c>
      <c r="B428" s="15">
        <v>973</v>
      </c>
      <c r="C428" s="16">
        <v>7</v>
      </c>
      <c r="D428" s="16">
        <v>2</v>
      </c>
      <c r="E428" s="21" t="s">
        <v>302</v>
      </c>
      <c r="F428" s="7"/>
      <c r="G428" s="17">
        <f>SUM(G429,G431)</f>
        <v>100908390</v>
      </c>
      <c r="H428" s="17">
        <f>SUM(H429,H431)</f>
        <v>20720561.16</v>
      </c>
    </row>
    <row r="429" spans="1:8" ht="63.75" customHeight="1">
      <c r="A429" s="9" t="s">
        <v>15</v>
      </c>
      <c r="B429" s="15">
        <v>973</v>
      </c>
      <c r="C429" s="16">
        <v>7</v>
      </c>
      <c r="D429" s="16">
        <v>2</v>
      </c>
      <c r="E429" s="21" t="s">
        <v>302</v>
      </c>
      <c r="F429" s="15">
        <v>100</v>
      </c>
      <c r="G429" s="17">
        <f>SUM(G430)</f>
        <v>99293390</v>
      </c>
      <c r="H429" s="17">
        <f>SUM(H430)</f>
        <v>20720561.16</v>
      </c>
    </row>
    <row r="430" spans="1:8" ht="30">
      <c r="A430" s="9" t="s">
        <v>76</v>
      </c>
      <c r="B430" s="10">
        <v>973</v>
      </c>
      <c r="C430" s="11">
        <v>7</v>
      </c>
      <c r="D430" s="11">
        <v>2</v>
      </c>
      <c r="E430" s="12" t="s">
        <v>302</v>
      </c>
      <c r="F430" s="10">
        <v>110</v>
      </c>
      <c r="G430" s="13">
        <v>99293390</v>
      </c>
      <c r="H430" s="13">
        <v>20720561.16</v>
      </c>
    </row>
    <row r="431" spans="1:8" ht="30">
      <c r="A431" s="9" t="s">
        <v>31</v>
      </c>
      <c r="B431" s="15">
        <v>973</v>
      </c>
      <c r="C431" s="16">
        <v>7</v>
      </c>
      <c r="D431" s="16">
        <v>2</v>
      </c>
      <c r="E431" s="12" t="s">
        <v>302</v>
      </c>
      <c r="F431" s="15">
        <v>200</v>
      </c>
      <c r="G431" s="17">
        <f>SUM(G432)</f>
        <v>1615000</v>
      </c>
      <c r="H431" s="17">
        <f>SUM(H432)</f>
        <v>0</v>
      </c>
    </row>
    <row r="432" spans="1:8" ht="30">
      <c r="A432" s="9" t="s">
        <v>32</v>
      </c>
      <c r="B432" s="15">
        <v>973</v>
      </c>
      <c r="C432" s="16">
        <v>7</v>
      </c>
      <c r="D432" s="16">
        <v>2</v>
      </c>
      <c r="E432" s="12" t="s">
        <v>302</v>
      </c>
      <c r="F432" s="15">
        <v>240</v>
      </c>
      <c r="G432" s="17">
        <v>1615000</v>
      </c>
      <c r="H432" s="17"/>
    </row>
    <row r="433" spans="1:8" ht="60">
      <c r="A433" s="52" t="s">
        <v>303</v>
      </c>
      <c r="B433" s="15">
        <v>973</v>
      </c>
      <c r="C433" s="16">
        <v>7</v>
      </c>
      <c r="D433" s="16">
        <v>2</v>
      </c>
      <c r="E433" s="19" t="s">
        <v>304</v>
      </c>
      <c r="F433" s="15"/>
      <c r="G433" s="17">
        <f>SUM(G434,G436)</f>
        <v>1652620</v>
      </c>
      <c r="H433" s="17">
        <f>SUM(H434,H436)</f>
        <v>432964.2</v>
      </c>
    </row>
    <row r="434" spans="1:8" ht="75">
      <c r="A434" s="9" t="s">
        <v>15</v>
      </c>
      <c r="B434" s="15">
        <v>973</v>
      </c>
      <c r="C434" s="16">
        <v>7</v>
      </c>
      <c r="D434" s="16">
        <v>2</v>
      </c>
      <c r="E434" s="19" t="s">
        <v>304</v>
      </c>
      <c r="F434" s="15">
        <v>100</v>
      </c>
      <c r="G434" s="17">
        <f>SUM(G435)</f>
        <v>108115</v>
      </c>
      <c r="H434" s="17">
        <f>SUM(H435)</f>
        <v>28324.2</v>
      </c>
    </row>
    <row r="435" spans="1:8" ht="30">
      <c r="A435" s="9" t="s">
        <v>76</v>
      </c>
      <c r="B435" s="10">
        <v>973</v>
      </c>
      <c r="C435" s="11">
        <v>7</v>
      </c>
      <c r="D435" s="11">
        <v>2</v>
      </c>
      <c r="E435" s="19" t="s">
        <v>304</v>
      </c>
      <c r="F435" s="15">
        <v>110</v>
      </c>
      <c r="G435" s="17">
        <v>108115</v>
      </c>
      <c r="H435" s="17">
        <v>28324.2</v>
      </c>
    </row>
    <row r="436" spans="1:8" ht="30">
      <c r="A436" s="23" t="s">
        <v>31</v>
      </c>
      <c r="B436" s="15">
        <v>973</v>
      </c>
      <c r="C436" s="16">
        <v>7</v>
      </c>
      <c r="D436" s="16">
        <v>2</v>
      </c>
      <c r="E436" s="19" t="s">
        <v>304</v>
      </c>
      <c r="F436" s="15">
        <v>200</v>
      </c>
      <c r="G436" s="17">
        <f>SUM(G437)</f>
        <v>1544505</v>
      </c>
      <c r="H436" s="17">
        <f>SUM(H437)</f>
        <v>404640</v>
      </c>
    </row>
    <row r="437" spans="1:8" ht="30">
      <c r="A437" s="23" t="s">
        <v>32</v>
      </c>
      <c r="B437" s="15">
        <v>973</v>
      </c>
      <c r="C437" s="16">
        <v>7</v>
      </c>
      <c r="D437" s="16">
        <v>2</v>
      </c>
      <c r="E437" s="19" t="s">
        <v>304</v>
      </c>
      <c r="F437" s="15">
        <v>240</v>
      </c>
      <c r="G437" s="17">
        <v>1544505</v>
      </c>
      <c r="H437" s="17">
        <v>404640</v>
      </c>
    </row>
    <row r="438" spans="1:8" ht="60">
      <c r="A438" s="9" t="s">
        <v>305</v>
      </c>
      <c r="B438" s="15">
        <v>973</v>
      </c>
      <c r="C438" s="16">
        <v>7</v>
      </c>
      <c r="D438" s="16">
        <v>2</v>
      </c>
      <c r="E438" s="21" t="s">
        <v>306</v>
      </c>
      <c r="F438" s="7"/>
      <c r="G438" s="17">
        <f t="shared" ref="G438:H459" si="37">SUM(G439)</f>
        <v>3558664</v>
      </c>
      <c r="H438" s="17">
        <f>SUM(H439)</f>
        <v>1067598.9099999999</v>
      </c>
    </row>
    <row r="439" spans="1:8" ht="30">
      <c r="A439" s="9" t="s">
        <v>31</v>
      </c>
      <c r="B439" s="10">
        <v>973</v>
      </c>
      <c r="C439" s="11">
        <v>7</v>
      </c>
      <c r="D439" s="11">
        <v>2</v>
      </c>
      <c r="E439" s="12" t="s">
        <v>306</v>
      </c>
      <c r="F439" s="10">
        <v>200</v>
      </c>
      <c r="G439" s="13">
        <f t="shared" si="37"/>
        <v>3558664</v>
      </c>
      <c r="H439" s="13">
        <f t="shared" si="37"/>
        <v>1067598.9099999999</v>
      </c>
    </row>
    <row r="440" spans="1:8" ht="30">
      <c r="A440" s="9" t="s">
        <v>32</v>
      </c>
      <c r="B440" s="15">
        <v>973</v>
      </c>
      <c r="C440" s="16">
        <v>7</v>
      </c>
      <c r="D440" s="16">
        <v>2</v>
      </c>
      <c r="E440" s="12" t="s">
        <v>306</v>
      </c>
      <c r="F440" s="15">
        <v>240</v>
      </c>
      <c r="G440" s="17">
        <v>3558664</v>
      </c>
      <c r="H440" s="17">
        <v>1067598.9099999999</v>
      </c>
    </row>
    <row r="441" spans="1:8" ht="75">
      <c r="A441" s="9" t="s">
        <v>307</v>
      </c>
      <c r="B441" s="15">
        <v>973</v>
      </c>
      <c r="C441" s="16">
        <v>7</v>
      </c>
      <c r="D441" s="16">
        <v>2</v>
      </c>
      <c r="E441" s="21" t="s">
        <v>308</v>
      </c>
      <c r="F441" s="7"/>
      <c r="G441" s="17">
        <f t="shared" si="37"/>
        <v>935400</v>
      </c>
      <c r="H441" s="17">
        <f t="shared" si="37"/>
        <v>0</v>
      </c>
    </row>
    <row r="442" spans="1:8" ht="30">
      <c r="A442" s="9" t="s">
        <v>31</v>
      </c>
      <c r="B442" s="15">
        <v>973</v>
      </c>
      <c r="C442" s="16">
        <v>7</v>
      </c>
      <c r="D442" s="16">
        <v>2</v>
      </c>
      <c r="E442" s="12" t="s">
        <v>308</v>
      </c>
      <c r="F442" s="15">
        <v>200</v>
      </c>
      <c r="G442" s="17">
        <f t="shared" si="37"/>
        <v>935400</v>
      </c>
      <c r="H442" s="17">
        <f t="shared" si="37"/>
        <v>0</v>
      </c>
    </row>
    <row r="443" spans="1:8" ht="30">
      <c r="A443" s="9" t="s">
        <v>32</v>
      </c>
      <c r="B443" s="10">
        <v>973</v>
      </c>
      <c r="C443" s="11">
        <v>7</v>
      </c>
      <c r="D443" s="11">
        <v>2</v>
      </c>
      <c r="E443" s="12" t="s">
        <v>308</v>
      </c>
      <c r="F443" s="10">
        <v>240</v>
      </c>
      <c r="G443" s="13">
        <v>935400</v>
      </c>
      <c r="H443" s="13"/>
    </row>
    <row r="444" spans="1:8" ht="30">
      <c r="A444" s="84" t="s">
        <v>309</v>
      </c>
      <c r="B444" s="10">
        <v>973</v>
      </c>
      <c r="C444" s="11">
        <v>7</v>
      </c>
      <c r="D444" s="11">
        <v>2</v>
      </c>
      <c r="E444" s="19" t="s">
        <v>310</v>
      </c>
      <c r="F444" s="10"/>
      <c r="G444" s="17">
        <f t="shared" si="37"/>
        <v>1341930</v>
      </c>
      <c r="H444" s="17">
        <f t="shared" si="37"/>
        <v>209274.05</v>
      </c>
    </row>
    <row r="445" spans="1:8" ht="90">
      <c r="A445" s="39" t="s">
        <v>311</v>
      </c>
      <c r="B445" s="10">
        <v>973</v>
      </c>
      <c r="C445" s="11">
        <v>7</v>
      </c>
      <c r="D445" s="11">
        <v>2</v>
      </c>
      <c r="E445" s="19" t="s">
        <v>312</v>
      </c>
      <c r="F445" s="10"/>
      <c r="G445" s="17">
        <f t="shared" si="37"/>
        <v>1341930</v>
      </c>
      <c r="H445" s="17">
        <f t="shared" si="37"/>
        <v>209274.05</v>
      </c>
    </row>
    <row r="446" spans="1:8" ht="75">
      <c r="A446" s="23" t="s">
        <v>83</v>
      </c>
      <c r="B446" s="10">
        <v>973</v>
      </c>
      <c r="C446" s="11">
        <v>7</v>
      </c>
      <c r="D446" s="11">
        <v>2</v>
      </c>
      <c r="E446" s="19" t="s">
        <v>312</v>
      </c>
      <c r="F446" s="10">
        <v>100</v>
      </c>
      <c r="G446" s="17">
        <f t="shared" si="37"/>
        <v>1341930</v>
      </c>
      <c r="H446" s="17">
        <f t="shared" si="37"/>
        <v>209274.05</v>
      </c>
    </row>
    <row r="447" spans="1:8" ht="30">
      <c r="A447" s="52" t="s">
        <v>313</v>
      </c>
      <c r="B447" s="10">
        <v>973</v>
      </c>
      <c r="C447" s="11">
        <v>7</v>
      </c>
      <c r="D447" s="11">
        <v>2</v>
      </c>
      <c r="E447" s="19" t="s">
        <v>312</v>
      </c>
      <c r="F447" s="10">
        <v>110</v>
      </c>
      <c r="G447" s="13">
        <v>1341930</v>
      </c>
      <c r="H447" s="13">
        <v>209274.05</v>
      </c>
    </row>
    <row r="448" spans="1:8" ht="60">
      <c r="A448" s="20" t="s">
        <v>314</v>
      </c>
      <c r="B448" s="10">
        <v>973</v>
      </c>
      <c r="C448" s="11">
        <v>7</v>
      </c>
      <c r="D448" s="11">
        <v>2</v>
      </c>
      <c r="E448" s="19" t="s">
        <v>315</v>
      </c>
      <c r="F448" s="10"/>
      <c r="G448" s="17">
        <f t="shared" si="37"/>
        <v>11249280</v>
      </c>
      <c r="H448" s="17">
        <f t="shared" si="37"/>
        <v>1801428.14</v>
      </c>
    </row>
    <row r="449" spans="1:8" ht="75">
      <c r="A449" s="20" t="s">
        <v>83</v>
      </c>
      <c r="B449" s="10">
        <v>973</v>
      </c>
      <c r="C449" s="11">
        <v>7</v>
      </c>
      <c r="D449" s="11">
        <v>2</v>
      </c>
      <c r="E449" s="19" t="s">
        <v>315</v>
      </c>
      <c r="F449" s="10">
        <v>100</v>
      </c>
      <c r="G449" s="17">
        <f t="shared" si="37"/>
        <v>11249280</v>
      </c>
      <c r="H449" s="17">
        <f t="shared" si="37"/>
        <v>1801428.14</v>
      </c>
    </row>
    <row r="450" spans="1:8" ht="30">
      <c r="A450" s="22" t="s">
        <v>84</v>
      </c>
      <c r="B450" s="10">
        <v>973</v>
      </c>
      <c r="C450" s="11">
        <v>7</v>
      </c>
      <c r="D450" s="11">
        <v>2</v>
      </c>
      <c r="E450" s="19" t="s">
        <v>315</v>
      </c>
      <c r="F450" s="10">
        <v>110</v>
      </c>
      <c r="G450" s="13">
        <v>11249280</v>
      </c>
      <c r="H450" s="13">
        <v>1801428.14</v>
      </c>
    </row>
    <row r="451" spans="1:8" ht="45">
      <c r="A451" s="9" t="s">
        <v>316</v>
      </c>
      <c r="B451" s="15">
        <v>973</v>
      </c>
      <c r="C451" s="16">
        <v>7</v>
      </c>
      <c r="D451" s="16">
        <v>2</v>
      </c>
      <c r="E451" s="12" t="s">
        <v>317</v>
      </c>
      <c r="F451" s="7"/>
      <c r="G451" s="17">
        <f t="shared" si="37"/>
        <v>500000</v>
      </c>
      <c r="H451" s="17">
        <f t="shared" si="37"/>
        <v>218131.46</v>
      </c>
    </row>
    <row r="452" spans="1:8" ht="45">
      <c r="A452" s="9" t="s">
        <v>318</v>
      </c>
      <c r="B452" s="15">
        <v>973</v>
      </c>
      <c r="C452" s="16">
        <v>7</v>
      </c>
      <c r="D452" s="16">
        <v>2</v>
      </c>
      <c r="E452" s="18" t="s">
        <v>319</v>
      </c>
      <c r="F452" s="7"/>
      <c r="G452" s="17">
        <f t="shared" si="37"/>
        <v>500000</v>
      </c>
      <c r="H452" s="17">
        <f t="shared" si="37"/>
        <v>218131.46</v>
      </c>
    </row>
    <row r="453" spans="1:8" ht="30">
      <c r="A453" s="9" t="s">
        <v>31</v>
      </c>
      <c r="B453" s="15">
        <v>973</v>
      </c>
      <c r="C453" s="16">
        <v>7</v>
      </c>
      <c r="D453" s="16">
        <v>2</v>
      </c>
      <c r="E453" s="18" t="s">
        <v>319</v>
      </c>
      <c r="F453" s="15">
        <v>200</v>
      </c>
      <c r="G453" s="17">
        <f t="shared" si="37"/>
        <v>500000</v>
      </c>
      <c r="H453" s="17">
        <f t="shared" si="37"/>
        <v>218131.46</v>
      </c>
    </row>
    <row r="454" spans="1:8" ht="30">
      <c r="A454" s="9" t="s">
        <v>32</v>
      </c>
      <c r="B454" s="15">
        <v>973</v>
      </c>
      <c r="C454" s="16">
        <v>7</v>
      </c>
      <c r="D454" s="16">
        <v>2</v>
      </c>
      <c r="E454" s="18" t="s">
        <v>319</v>
      </c>
      <c r="F454" s="15">
        <v>240</v>
      </c>
      <c r="G454" s="17">
        <v>500000</v>
      </c>
      <c r="H454" s="17">
        <v>218131.46</v>
      </c>
    </row>
    <row r="455" spans="1:8" ht="60">
      <c r="A455" s="114" t="s">
        <v>320</v>
      </c>
      <c r="B455" s="15">
        <v>973</v>
      </c>
      <c r="C455" s="16">
        <v>7</v>
      </c>
      <c r="D455" s="16">
        <v>2</v>
      </c>
      <c r="E455" s="19" t="s">
        <v>321</v>
      </c>
      <c r="F455" s="15"/>
      <c r="G455" s="17">
        <f t="shared" si="37"/>
        <v>4194000</v>
      </c>
      <c r="H455" s="17">
        <f t="shared" si="37"/>
        <v>0</v>
      </c>
    </row>
    <row r="456" spans="1:8" ht="30">
      <c r="A456" s="52" t="s">
        <v>322</v>
      </c>
      <c r="B456" s="15">
        <v>973</v>
      </c>
      <c r="C456" s="16">
        <v>7</v>
      </c>
      <c r="D456" s="16">
        <v>2</v>
      </c>
      <c r="E456" s="19" t="s">
        <v>323</v>
      </c>
      <c r="F456" s="15"/>
      <c r="G456" s="17">
        <f t="shared" si="37"/>
        <v>4194000</v>
      </c>
      <c r="H456" s="17">
        <f t="shared" si="37"/>
        <v>0</v>
      </c>
    </row>
    <row r="457" spans="1:8" ht="30">
      <c r="A457" s="23" t="s">
        <v>31</v>
      </c>
      <c r="B457" s="15">
        <v>973</v>
      </c>
      <c r="C457" s="16">
        <v>7</v>
      </c>
      <c r="D457" s="16">
        <v>2</v>
      </c>
      <c r="E457" s="19" t="s">
        <v>323</v>
      </c>
      <c r="F457" s="15">
        <v>200</v>
      </c>
      <c r="G457" s="17">
        <f t="shared" si="37"/>
        <v>4194000</v>
      </c>
      <c r="H457" s="17">
        <f t="shared" si="37"/>
        <v>0</v>
      </c>
    </row>
    <row r="458" spans="1:8" ht="30">
      <c r="A458" s="23" t="s">
        <v>32</v>
      </c>
      <c r="B458" s="15">
        <v>973</v>
      </c>
      <c r="C458" s="16">
        <v>7</v>
      </c>
      <c r="D458" s="16">
        <v>2</v>
      </c>
      <c r="E458" s="19" t="s">
        <v>323</v>
      </c>
      <c r="F458" s="15">
        <v>240</v>
      </c>
      <c r="G458" s="17">
        <v>4194000</v>
      </c>
      <c r="H458" s="17"/>
    </row>
    <row r="459" spans="1:8" ht="30">
      <c r="A459" s="9" t="s">
        <v>250</v>
      </c>
      <c r="B459" s="15">
        <v>973</v>
      </c>
      <c r="C459" s="16">
        <v>7</v>
      </c>
      <c r="D459" s="16">
        <v>2</v>
      </c>
      <c r="E459" s="12" t="s">
        <v>221</v>
      </c>
      <c r="F459" s="7"/>
      <c r="G459" s="17">
        <f t="shared" si="37"/>
        <v>476505</v>
      </c>
      <c r="H459" s="17">
        <f t="shared" si="37"/>
        <v>0</v>
      </c>
    </row>
    <row r="460" spans="1:8" ht="45">
      <c r="A460" s="9" t="s">
        <v>324</v>
      </c>
      <c r="B460" s="15">
        <v>973</v>
      </c>
      <c r="C460" s="16">
        <v>7</v>
      </c>
      <c r="D460" s="16">
        <v>2</v>
      </c>
      <c r="E460" s="19" t="s">
        <v>325</v>
      </c>
      <c r="F460" s="7"/>
      <c r="G460" s="17">
        <f>SUM(G461,G463)</f>
        <v>476505</v>
      </c>
      <c r="H460" s="17">
        <f>SUM(H461,H463)</f>
        <v>0</v>
      </c>
    </row>
    <row r="461" spans="1:8" ht="64.5" customHeight="1">
      <c r="A461" s="9" t="s">
        <v>15</v>
      </c>
      <c r="B461" s="15">
        <v>973</v>
      </c>
      <c r="C461" s="16">
        <v>7</v>
      </c>
      <c r="D461" s="16">
        <v>2</v>
      </c>
      <c r="E461" s="19" t="s">
        <v>325</v>
      </c>
      <c r="F461" s="15">
        <v>100</v>
      </c>
      <c r="G461" s="17">
        <f>SUM(G462)</f>
        <v>388000</v>
      </c>
      <c r="H461" s="17">
        <f>SUM(H462)</f>
        <v>0</v>
      </c>
    </row>
    <row r="462" spans="1:8" ht="30">
      <c r="A462" s="9" t="s">
        <v>76</v>
      </c>
      <c r="B462" s="10">
        <v>973</v>
      </c>
      <c r="C462" s="11">
        <v>7</v>
      </c>
      <c r="D462" s="11">
        <v>2</v>
      </c>
      <c r="E462" s="19" t="s">
        <v>325</v>
      </c>
      <c r="F462" s="10">
        <v>110</v>
      </c>
      <c r="G462" s="13">
        <v>388000</v>
      </c>
      <c r="H462" s="13"/>
    </row>
    <row r="463" spans="1:8" ht="30">
      <c r="A463" s="9" t="s">
        <v>31</v>
      </c>
      <c r="B463" s="15">
        <v>973</v>
      </c>
      <c r="C463" s="16">
        <v>7</v>
      </c>
      <c r="D463" s="16">
        <v>2</v>
      </c>
      <c r="E463" s="19" t="s">
        <v>325</v>
      </c>
      <c r="F463" s="15">
        <v>200</v>
      </c>
      <c r="G463" s="17">
        <f>SUM(G464)</f>
        <v>88505</v>
      </c>
      <c r="H463" s="17">
        <f>SUM(H464)</f>
        <v>0</v>
      </c>
    </row>
    <row r="464" spans="1:8" ht="30">
      <c r="A464" s="9" t="s">
        <v>32</v>
      </c>
      <c r="B464" s="15">
        <v>973</v>
      </c>
      <c r="C464" s="16">
        <v>7</v>
      </c>
      <c r="D464" s="16">
        <v>2</v>
      </c>
      <c r="E464" s="19" t="s">
        <v>325</v>
      </c>
      <c r="F464" s="15">
        <v>240</v>
      </c>
      <c r="G464" s="17">
        <v>88505</v>
      </c>
      <c r="H464" s="17"/>
    </row>
    <row r="465" spans="1:8" s="35" customFormat="1" ht="15">
      <c r="A465" s="9" t="s">
        <v>227</v>
      </c>
      <c r="B465" s="10">
        <v>973</v>
      </c>
      <c r="C465" s="11">
        <v>7</v>
      </c>
      <c r="D465" s="11">
        <v>3</v>
      </c>
      <c r="E465" s="12"/>
      <c r="F465" s="12"/>
      <c r="G465" s="13">
        <f>SUM(G466)</f>
        <v>12238580</v>
      </c>
      <c r="H465" s="13">
        <f>SUM(H466)</f>
        <v>2399500.4</v>
      </c>
    </row>
    <row r="466" spans="1:8" ht="30">
      <c r="A466" s="9" t="s">
        <v>232</v>
      </c>
      <c r="B466" s="10">
        <v>973</v>
      </c>
      <c r="C466" s="11">
        <v>7</v>
      </c>
      <c r="D466" s="11">
        <v>3</v>
      </c>
      <c r="E466" s="12" t="s">
        <v>233</v>
      </c>
      <c r="F466" s="7"/>
      <c r="G466" s="13">
        <f>SUM(G467,G474,G477)</f>
        <v>12238580</v>
      </c>
      <c r="H466" s="13">
        <f>SUM(H467,H474,H477)</f>
        <v>2399500.4</v>
      </c>
    </row>
    <row r="467" spans="1:8" ht="45">
      <c r="A467" s="9" t="s">
        <v>326</v>
      </c>
      <c r="B467" s="15">
        <v>973</v>
      </c>
      <c r="C467" s="16">
        <v>7</v>
      </c>
      <c r="D467" s="16">
        <v>3</v>
      </c>
      <c r="E467" s="21" t="s">
        <v>327</v>
      </c>
      <c r="F467" s="7"/>
      <c r="G467" s="17">
        <f>SUM(G468,G472)</f>
        <v>2748580</v>
      </c>
      <c r="H467" s="17">
        <f>SUM(H468,H472)</f>
        <v>0</v>
      </c>
    </row>
    <row r="468" spans="1:8" ht="30">
      <c r="A468" s="9" t="s">
        <v>64</v>
      </c>
      <c r="B468" s="15">
        <v>973</v>
      </c>
      <c r="C468" s="16">
        <v>7</v>
      </c>
      <c r="D468" s="16">
        <v>3</v>
      </c>
      <c r="E468" s="12" t="s">
        <v>327</v>
      </c>
      <c r="F468" s="15">
        <v>600</v>
      </c>
      <c r="G468" s="17">
        <f>SUM(G469,G470,G471)</f>
        <v>2699630</v>
      </c>
      <c r="H468" s="17">
        <f>SUM(H469,H470,H471)</f>
        <v>0</v>
      </c>
    </row>
    <row r="469" spans="1:8" ht="30">
      <c r="A469" s="9" t="s">
        <v>241</v>
      </c>
      <c r="B469" s="10">
        <v>973</v>
      </c>
      <c r="C469" s="11">
        <v>7</v>
      </c>
      <c r="D469" s="11">
        <v>3</v>
      </c>
      <c r="E469" s="7" t="s">
        <v>327</v>
      </c>
      <c r="F469" s="10">
        <v>610</v>
      </c>
      <c r="G469" s="13">
        <v>2601710</v>
      </c>
      <c r="H469" s="13"/>
    </row>
    <row r="470" spans="1:8" ht="30">
      <c r="A470" s="9" t="s">
        <v>241</v>
      </c>
      <c r="B470" s="10">
        <v>973</v>
      </c>
      <c r="C470" s="11">
        <v>7</v>
      </c>
      <c r="D470" s="11">
        <v>3</v>
      </c>
      <c r="E470" s="7" t="s">
        <v>327</v>
      </c>
      <c r="F470" s="10">
        <v>620</v>
      </c>
      <c r="G470" s="13">
        <v>48960</v>
      </c>
      <c r="H470" s="13"/>
    </row>
    <row r="471" spans="1:8" ht="36.75" customHeight="1">
      <c r="A471" s="9" t="s">
        <v>65</v>
      </c>
      <c r="B471" s="15">
        <v>973</v>
      </c>
      <c r="C471" s="16">
        <v>7</v>
      </c>
      <c r="D471" s="16">
        <v>3</v>
      </c>
      <c r="E471" s="12" t="s">
        <v>327</v>
      </c>
      <c r="F471" s="15">
        <v>630</v>
      </c>
      <c r="G471" s="17">
        <v>48960</v>
      </c>
      <c r="H471" s="17"/>
    </row>
    <row r="472" spans="1:8" ht="30">
      <c r="A472" s="9" t="s">
        <v>26</v>
      </c>
      <c r="B472" s="10">
        <v>973</v>
      </c>
      <c r="C472" s="11">
        <v>7</v>
      </c>
      <c r="D472" s="11">
        <v>3</v>
      </c>
      <c r="E472" s="7" t="s">
        <v>327</v>
      </c>
      <c r="F472" s="10">
        <v>800</v>
      </c>
      <c r="G472" s="13">
        <f>SUM(G473)</f>
        <v>48950</v>
      </c>
      <c r="H472" s="13">
        <f>SUM(H473)</f>
        <v>0</v>
      </c>
    </row>
    <row r="473" spans="1:8" ht="60">
      <c r="A473" s="9" t="s">
        <v>328</v>
      </c>
      <c r="B473" s="15">
        <v>973</v>
      </c>
      <c r="C473" s="16">
        <v>7</v>
      </c>
      <c r="D473" s="16">
        <v>3</v>
      </c>
      <c r="E473" s="21" t="s">
        <v>327</v>
      </c>
      <c r="F473" s="15">
        <v>810</v>
      </c>
      <c r="G473" s="17">
        <v>48950</v>
      </c>
      <c r="H473" s="17"/>
    </row>
    <row r="474" spans="1:8" ht="30">
      <c r="A474" s="9" t="s">
        <v>329</v>
      </c>
      <c r="B474" s="15">
        <v>973</v>
      </c>
      <c r="C474" s="16">
        <v>7</v>
      </c>
      <c r="D474" s="16">
        <v>3</v>
      </c>
      <c r="E474" s="12" t="s">
        <v>330</v>
      </c>
      <c r="F474" s="7"/>
      <c r="G474" s="17">
        <f t="shared" ref="G474:H478" si="38">SUM(G475)</f>
        <v>3710000</v>
      </c>
      <c r="H474" s="17">
        <f t="shared" si="38"/>
        <v>1030116.32</v>
      </c>
    </row>
    <row r="475" spans="1:8" ht="30">
      <c r="A475" s="9" t="s">
        <v>64</v>
      </c>
      <c r="B475" s="15">
        <v>973</v>
      </c>
      <c r="C475" s="16">
        <v>7</v>
      </c>
      <c r="D475" s="16">
        <v>3</v>
      </c>
      <c r="E475" s="12" t="s">
        <v>330</v>
      </c>
      <c r="F475" s="15">
        <v>600</v>
      </c>
      <c r="G475" s="17">
        <f t="shared" si="38"/>
        <v>3710000</v>
      </c>
      <c r="H475" s="17">
        <f t="shared" si="38"/>
        <v>1030116.32</v>
      </c>
    </row>
    <row r="476" spans="1:8" ht="30">
      <c r="A476" s="9" t="s">
        <v>241</v>
      </c>
      <c r="B476" s="10">
        <v>973</v>
      </c>
      <c r="C476" s="11">
        <v>7</v>
      </c>
      <c r="D476" s="11">
        <v>3</v>
      </c>
      <c r="E476" s="12" t="s">
        <v>330</v>
      </c>
      <c r="F476" s="10">
        <v>610</v>
      </c>
      <c r="G476" s="13">
        <v>3710000</v>
      </c>
      <c r="H476" s="13">
        <v>1030116.32</v>
      </c>
    </row>
    <row r="477" spans="1:8" ht="30">
      <c r="A477" s="9" t="s">
        <v>331</v>
      </c>
      <c r="B477" s="15">
        <v>973</v>
      </c>
      <c r="C477" s="16">
        <v>7</v>
      </c>
      <c r="D477" s="16">
        <v>3</v>
      </c>
      <c r="E477" s="12" t="s">
        <v>332</v>
      </c>
      <c r="F477" s="7"/>
      <c r="G477" s="17">
        <f t="shared" si="38"/>
        <v>5780000</v>
      </c>
      <c r="H477" s="17">
        <f t="shared" si="38"/>
        <v>1369384.08</v>
      </c>
    </row>
    <row r="478" spans="1:8" ht="30">
      <c r="A478" s="9" t="s">
        <v>64</v>
      </c>
      <c r="B478" s="15">
        <v>973</v>
      </c>
      <c r="C478" s="16">
        <v>7</v>
      </c>
      <c r="D478" s="16">
        <v>3</v>
      </c>
      <c r="E478" s="12" t="s">
        <v>332</v>
      </c>
      <c r="F478" s="15">
        <v>600</v>
      </c>
      <c r="G478" s="17">
        <f t="shared" si="38"/>
        <v>5780000</v>
      </c>
      <c r="H478" s="17">
        <f t="shared" si="38"/>
        <v>1369384.08</v>
      </c>
    </row>
    <row r="479" spans="1:8" ht="30">
      <c r="A479" s="9" t="s">
        <v>241</v>
      </c>
      <c r="B479" s="10">
        <v>973</v>
      </c>
      <c r="C479" s="11">
        <v>7</v>
      </c>
      <c r="D479" s="11">
        <v>3</v>
      </c>
      <c r="E479" s="7" t="s">
        <v>332</v>
      </c>
      <c r="F479" s="10">
        <v>610</v>
      </c>
      <c r="G479" s="13">
        <v>5780000</v>
      </c>
      <c r="H479" s="13">
        <v>1369384.08</v>
      </c>
    </row>
    <row r="480" spans="1:8" ht="15">
      <c r="A480" s="9" t="s">
        <v>333</v>
      </c>
      <c r="B480" s="10">
        <v>973</v>
      </c>
      <c r="C480" s="11">
        <v>7</v>
      </c>
      <c r="D480" s="11">
        <v>9</v>
      </c>
      <c r="E480" s="12"/>
      <c r="F480" s="12"/>
      <c r="G480" s="13">
        <f>SUM(G481,G486,G499,G503)</f>
        <v>8541369</v>
      </c>
      <c r="H480" s="13">
        <f>SUM(H481,H486,H499,H503)</f>
        <v>2556276.1</v>
      </c>
    </row>
    <row r="481" spans="1:8" ht="30">
      <c r="A481" s="9" t="s">
        <v>265</v>
      </c>
      <c r="B481" s="15">
        <v>973</v>
      </c>
      <c r="C481" s="16">
        <v>7</v>
      </c>
      <c r="D481" s="16">
        <v>9</v>
      </c>
      <c r="E481" s="18" t="s">
        <v>334</v>
      </c>
      <c r="F481" s="7"/>
      <c r="G481" s="17">
        <f t="shared" ref="G481:H484" si="39">SUM(G482)</f>
        <v>29700</v>
      </c>
      <c r="H481" s="17">
        <f t="shared" si="39"/>
        <v>0</v>
      </c>
    </row>
    <row r="482" spans="1:8" ht="30">
      <c r="A482" s="9" t="s">
        <v>266</v>
      </c>
      <c r="B482" s="15">
        <v>973</v>
      </c>
      <c r="C482" s="16">
        <v>7</v>
      </c>
      <c r="D482" s="16">
        <v>9</v>
      </c>
      <c r="E482" s="18" t="s">
        <v>335</v>
      </c>
      <c r="F482" s="7"/>
      <c r="G482" s="17">
        <f t="shared" si="39"/>
        <v>29700</v>
      </c>
      <c r="H482" s="17">
        <f t="shared" si="39"/>
        <v>0</v>
      </c>
    </row>
    <row r="483" spans="1:8" ht="30">
      <c r="A483" s="9" t="s">
        <v>262</v>
      </c>
      <c r="B483" s="10">
        <v>973</v>
      </c>
      <c r="C483" s="11">
        <v>7</v>
      </c>
      <c r="D483" s="11">
        <v>9</v>
      </c>
      <c r="E483" s="3" t="s">
        <v>336</v>
      </c>
      <c r="F483" s="7"/>
      <c r="G483" s="13">
        <f t="shared" si="39"/>
        <v>29700</v>
      </c>
      <c r="H483" s="13">
        <f t="shared" si="39"/>
        <v>0</v>
      </c>
    </row>
    <row r="484" spans="1:8" ht="30">
      <c r="A484" s="9" t="s">
        <v>31</v>
      </c>
      <c r="B484" s="15">
        <v>973</v>
      </c>
      <c r="C484" s="16">
        <v>7</v>
      </c>
      <c r="D484" s="16">
        <v>9</v>
      </c>
      <c r="E484" s="3" t="s">
        <v>336</v>
      </c>
      <c r="F484" s="15">
        <v>200</v>
      </c>
      <c r="G484" s="17">
        <f t="shared" si="39"/>
        <v>29700</v>
      </c>
      <c r="H484" s="17">
        <f t="shared" si="39"/>
        <v>0</v>
      </c>
    </row>
    <row r="485" spans="1:8" ht="30">
      <c r="A485" s="9" t="s">
        <v>32</v>
      </c>
      <c r="B485" s="15">
        <v>973</v>
      </c>
      <c r="C485" s="16">
        <v>7</v>
      </c>
      <c r="D485" s="16">
        <v>9</v>
      </c>
      <c r="E485" s="3" t="s">
        <v>336</v>
      </c>
      <c r="F485" s="15">
        <v>240</v>
      </c>
      <c r="G485" s="17">
        <v>29700</v>
      </c>
      <c r="H485" s="17"/>
    </row>
    <row r="486" spans="1:8" ht="30">
      <c r="A486" s="9" t="s">
        <v>232</v>
      </c>
      <c r="B486" s="15">
        <v>973</v>
      </c>
      <c r="C486" s="16">
        <v>7</v>
      </c>
      <c r="D486" s="16">
        <v>9</v>
      </c>
      <c r="E486" s="12" t="s">
        <v>233</v>
      </c>
      <c r="F486" s="7"/>
      <c r="G486" s="17">
        <f>SUM(G487,G492,G495)</f>
        <v>810600</v>
      </c>
      <c r="H486" s="17">
        <f>SUM(H487,H492,H495)</f>
        <v>210234.67</v>
      </c>
    </row>
    <row r="487" spans="1:8" ht="30">
      <c r="A487" s="9" t="s">
        <v>262</v>
      </c>
      <c r="B487" s="10">
        <v>973</v>
      </c>
      <c r="C487" s="11">
        <v>7</v>
      </c>
      <c r="D487" s="11">
        <v>9</v>
      </c>
      <c r="E487" s="3" t="s">
        <v>337</v>
      </c>
      <c r="F487" s="7"/>
      <c r="G487" s="13">
        <f>SUM(G488,G490)</f>
        <v>270000</v>
      </c>
      <c r="H487" s="13">
        <f>SUM(H488,H490)</f>
        <v>125662.53</v>
      </c>
    </row>
    <row r="488" spans="1:8" ht="30">
      <c r="A488" s="9" t="s">
        <v>31</v>
      </c>
      <c r="B488" s="10">
        <v>973</v>
      </c>
      <c r="C488" s="11">
        <v>7</v>
      </c>
      <c r="D488" s="11">
        <v>9</v>
      </c>
      <c r="E488" s="3" t="s">
        <v>337</v>
      </c>
      <c r="F488" s="10">
        <v>200</v>
      </c>
      <c r="G488" s="13">
        <f>SUM(G489)</f>
        <v>230000</v>
      </c>
      <c r="H488" s="13">
        <f>SUM(H489)</f>
        <v>125662.53</v>
      </c>
    </row>
    <row r="489" spans="1:8" ht="30">
      <c r="A489" s="9" t="s">
        <v>32</v>
      </c>
      <c r="B489" s="15">
        <v>973</v>
      </c>
      <c r="C489" s="16">
        <v>7</v>
      </c>
      <c r="D489" s="16">
        <v>9</v>
      </c>
      <c r="E489" s="3" t="s">
        <v>337</v>
      </c>
      <c r="F489" s="15">
        <v>240</v>
      </c>
      <c r="G489" s="17">
        <v>230000</v>
      </c>
      <c r="H489" s="17">
        <v>125662.53</v>
      </c>
    </row>
    <row r="490" spans="1:8" ht="30">
      <c r="A490" s="9" t="s">
        <v>183</v>
      </c>
      <c r="B490" s="10">
        <v>973</v>
      </c>
      <c r="C490" s="11">
        <v>7</v>
      </c>
      <c r="D490" s="11">
        <v>9</v>
      </c>
      <c r="E490" s="3" t="s">
        <v>337</v>
      </c>
      <c r="F490" s="10">
        <v>300</v>
      </c>
      <c r="G490" s="13">
        <f>SUM(G491)</f>
        <v>40000</v>
      </c>
      <c r="H490" s="13">
        <f>SUM(H491)</f>
        <v>0</v>
      </c>
    </row>
    <row r="491" spans="1:8" ht="30">
      <c r="A491" s="9" t="s">
        <v>264</v>
      </c>
      <c r="B491" s="10">
        <v>973</v>
      </c>
      <c r="C491" s="11">
        <v>7</v>
      </c>
      <c r="D491" s="11">
        <v>9</v>
      </c>
      <c r="E491" s="3" t="s">
        <v>337</v>
      </c>
      <c r="F491" s="10">
        <v>350</v>
      </c>
      <c r="G491" s="13">
        <v>40000</v>
      </c>
      <c r="H491" s="13"/>
    </row>
    <row r="492" spans="1:8" ht="30">
      <c r="A492" s="9" t="s">
        <v>338</v>
      </c>
      <c r="B492" s="10">
        <v>973</v>
      </c>
      <c r="C492" s="11">
        <v>7</v>
      </c>
      <c r="D492" s="11">
        <v>9</v>
      </c>
      <c r="E492" s="18" t="s">
        <v>339</v>
      </c>
      <c r="F492" s="7"/>
      <c r="G492" s="13">
        <f t="shared" ref="G492:H503" si="40">SUM(G493)</f>
        <v>150000</v>
      </c>
      <c r="H492" s="13">
        <f t="shared" si="40"/>
        <v>25125.01</v>
      </c>
    </row>
    <row r="493" spans="1:8" ht="30">
      <c r="A493" s="9" t="s">
        <v>31</v>
      </c>
      <c r="B493" s="15">
        <v>973</v>
      </c>
      <c r="C493" s="16">
        <v>7</v>
      </c>
      <c r="D493" s="16">
        <v>9</v>
      </c>
      <c r="E493" s="18" t="s">
        <v>339</v>
      </c>
      <c r="F493" s="15">
        <v>200</v>
      </c>
      <c r="G493" s="17">
        <f t="shared" si="40"/>
        <v>150000</v>
      </c>
      <c r="H493" s="17">
        <f t="shared" si="40"/>
        <v>25125.01</v>
      </c>
    </row>
    <row r="494" spans="1:8" ht="30">
      <c r="A494" s="9" t="s">
        <v>32</v>
      </c>
      <c r="B494" s="10">
        <v>973</v>
      </c>
      <c r="C494" s="11">
        <v>7</v>
      </c>
      <c r="D494" s="11">
        <v>9</v>
      </c>
      <c r="E494" s="18" t="s">
        <v>339</v>
      </c>
      <c r="F494" s="10">
        <v>240</v>
      </c>
      <c r="G494" s="13">
        <v>150000</v>
      </c>
      <c r="H494" s="13">
        <v>25125.01</v>
      </c>
    </row>
    <row r="495" spans="1:8" ht="30">
      <c r="A495" s="22" t="s">
        <v>309</v>
      </c>
      <c r="B495" s="10">
        <v>973</v>
      </c>
      <c r="C495" s="11">
        <v>7</v>
      </c>
      <c r="D495" s="11">
        <v>9</v>
      </c>
      <c r="E495" s="18" t="s">
        <v>340</v>
      </c>
      <c r="F495" s="10"/>
      <c r="G495" s="17">
        <f t="shared" si="40"/>
        <v>390600</v>
      </c>
      <c r="H495" s="17">
        <f t="shared" si="40"/>
        <v>59447.13</v>
      </c>
    </row>
    <row r="496" spans="1:8" ht="75">
      <c r="A496" s="39" t="s">
        <v>341</v>
      </c>
      <c r="B496" s="10">
        <v>973</v>
      </c>
      <c r="C496" s="11">
        <v>7</v>
      </c>
      <c r="D496" s="11">
        <v>9</v>
      </c>
      <c r="E496" s="18" t="s">
        <v>340</v>
      </c>
      <c r="F496" s="10"/>
      <c r="G496" s="17">
        <f t="shared" si="40"/>
        <v>390600</v>
      </c>
      <c r="H496" s="17">
        <f t="shared" si="40"/>
        <v>59447.13</v>
      </c>
    </row>
    <row r="497" spans="1:8" ht="75">
      <c r="A497" s="20" t="s">
        <v>83</v>
      </c>
      <c r="B497" s="10">
        <v>973</v>
      </c>
      <c r="C497" s="11">
        <v>7</v>
      </c>
      <c r="D497" s="11">
        <v>9</v>
      </c>
      <c r="E497" s="18" t="s">
        <v>340</v>
      </c>
      <c r="F497" s="10">
        <v>100</v>
      </c>
      <c r="G497" s="17">
        <f t="shared" si="40"/>
        <v>390600</v>
      </c>
      <c r="H497" s="17">
        <f t="shared" si="40"/>
        <v>59447.13</v>
      </c>
    </row>
    <row r="498" spans="1:8" ht="30">
      <c r="A498" s="22" t="s">
        <v>84</v>
      </c>
      <c r="B498" s="10">
        <v>973</v>
      </c>
      <c r="C498" s="11">
        <v>7</v>
      </c>
      <c r="D498" s="11">
        <v>9</v>
      </c>
      <c r="E498" s="18" t="s">
        <v>340</v>
      </c>
      <c r="F498" s="10">
        <v>110</v>
      </c>
      <c r="G498" s="13">
        <v>390600</v>
      </c>
      <c r="H498" s="13">
        <v>59447.13</v>
      </c>
    </row>
    <row r="499" spans="1:8" ht="45">
      <c r="A499" s="108" t="s">
        <v>342</v>
      </c>
      <c r="B499" s="10">
        <v>973</v>
      </c>
      <c r="C499" s="11">
        <v>7</v>
      </c>
      <c r="D499" s="11">
        <v>9</v>
      </c>
      <c r="E499" s="3" t="s">
        <v>251</v>
      </c>
      <c r="F499" s="10"/>
      <c r="G499" s="17">
        <f t="shared" si="40"/>
        <v>669069</v>
      </c>
      <c r="H499" s="17">
        <f t="shared" si="40"/>
        <v>0</v>
      </c>
    </row>
    <row r="500" spans="1:8" ht="30">
      <c r="A500" s="52" t="s">
        <v>343</v>
      </c>
      <c r="B500" s="10">
        <v>973</v>
      </c>
      <c r="C500" s="11">
        <v>7</v>
      </c>
      <c r="D500" s="11">
        <v>9</v>
      </c>
      <c r="E500" s="3" t="s">
        <v>344</v>
      </c>
      <c r="F500" s="10"/>
      <c r="G500" s="17">
        <f t="shared" si="40"/>
        <v>669069</v>
      </c>
      <c r="H500" s="17">
        <f t="shared" si="40"/>
        <v>0</v>
      </c>
    </row>
    <row r="501" spans="1:8" ht="30">
      <c r="A501" s="23" t="s">
        <v>31</v>
      </c>
      <c r="B501" s="10">
        <v>973</v>
      </c>
      <c r="C501" s="11">
        <v>7</v>
      </c>
      <c r="D501" s="11">
        <v>9</v>
      </c>
      <c r="E501" s="3" t="s">
        <v>344</v>
      </c>
      <c r="F501" s="10">
        <v>200</v>
      </c>
      <c r="G501" s="17">
        <f t="shared" si="40"/>
        <v>669069</v>
      </c>
      <c r="H501" s="17">
        <f t="shared" si="40"/>
        <v>0</v>
      </c>
    </row>
    <row r="502" spans="1:8" ht="30">
      <c r="A502" s="23" t="s">
        <v>32</v>
      </c>
      <c r="B502" s="10">
        <v>973</v>
      </c>
      <c r="C502" s="11">
        <v>7</v>
      </c>
      <c r="D502" s="11">
        <v>9</v>
      </c>
      <c r="E502" s="3" t="s">
        <v>344</v>
      </c>
      <c r="F502" s="10">
        <v>240</v>
      </c>
      <c r="G502" s="13">
        <v>669069</v>
      </c>
      <c r="H502" s="13"/>
    </row>
    <row r="503" spans="1:8" ht="30">
      <c r="A503" s="9" t="s">
        <v>45</v>
      </c>
      <c r="B503" s="10">
        <v>973</v>
      </c>
      <c r="C503" s="11">
        <v>7</v>
      </c>
      <c r="D503" s="11">
        <v>9</v>
      </c>
      <c r="E503" s="7" t="s">
        <v>46</v>
      </c>
      <c r="F503" s="12"/>
      <c r="G503" s="13">
        <f t="shared" si="40"/>
        <v>7032000</v>
      </c>
      <c r="H503" s="13">
        <f t="shared" si="40"/>
        <v>2346041.4300000002</v>
      </c>
    </row>
    <row r="504" spans="1:8" ht="30">
      <c r="A504" s="9" t="s">
        <v>345</v>
      </c>
      <c r="B504" s="15">
        <v>973</v>
      </c>
      <c r="C504" s="16">
        <v>7</v>
      </c>
      <c r="D504" s="16">
        <v>9</v>
      </c>
      <c r="E504" s="18" t="s">
        <v>346</v>
      </c>
      <c r="F504" s="7"/>
      <c r="G504" s="17">
        <f>SUM(G505,G507,G509,G511)</f>
        <v>7032000</v>
      </c>
      <c r="H504" s="17">
        <f>SUM(H505,H507,H509,H511)</f>
        <v>2346041.4300000002</v>
      </c>
    </row>
    <row r="505" spans="1:8" ht="63" customHeight="1">
      <c r="A505" s="9" t="s">
        <v>15</v>
      </c>
      <c r="B505" s="15">
        <v>973</v>
      </c>
      <c r="C505" s="16">
        <v>7</v>
      </c>
      <c r="D505" s="16">
        <v>9</v>
      </c>
      <c r="E505" s="18" t="s">
        <v>346</v>
      </c>
      <c r="F505" s="15">
        <v>100</v>
      </c>
      <c r="G505" s="17">
        <f>SUM(G506)</f>
        <v>6574000</v>
      </c>
      <c r="H505" s="17">
        <f>SUM(H506)</f>
        <v>2252475.4300000002</v>
      </c>
    </row>
    <row r="506" spans="1:8" ht="30">
      <c r="A506" s="9" t="s">
        <v>76</v>
      </c>
      <c r="B506" s="10">
        <v>973</v>
      </c>
      <c r="C506" s="11">
        <v>7</v>
      </c>
      <c r="D506" s="11">
        <v>9</v>
      </c>
      <c r="E506" s="18" t="s">
        <v>346</v>
      </c>
      <c r="F506" s="10">
        <v>110</v>
      </c>
      <c r="G506" s="13">
        <v>6574000</v>
      </c>
      <c r="H506" s="13">
        <v>2252475.4300000002</v>
      </c>
    </row>
    <row r="507" spans="1:8" ht="30">
      <c r="A507" s="9" t="s">
        <v>31</v>
      </c>
      <c r="B507" s="15">
        <v>973</v>
      </c>
      <c r="C507" s="16">
        <v>7</v>
      </c>
      <c r="D507" s="16">
        <v>9</v>
      </c>
      <c r="E507" s="18" t="s">
        <v>346</v>
      </c>
      <c r="F507" s="15">
        <v>200</v>
      </c>
      <c r="G507" s="17">
        <f>SUM(G508)</f>
        <v>420000</v>
      </c>
      <c r="H507" s="17">
        <f>SUM(H508)</f>
        <v>92416</v>
      </c>
    </row>
    <row r="508" spans="1:8" ht="30">
      <c r="A508" s="9" t="s">
        <v>32</v>
      </c>
      <c r="B508" s="15">
        <v>973</v>
      </c>
      <c r="C508" s="16">
        <v>7</v>
      </c>
      <c r="D508" s="16">
        <v>9</v>
      </c>
      <c r="E508" s="18" t="s">
        <v>346</v>
      </c>
      <c r="F508" s="15">
        <v>240</v>
      </c>
      <c r="G508" s="17">
        <v>420000</v>
      </c>
      <c r="H508" s="17">
        <v>92416</v>
      </c>
    </row>
    <row r="509" spans="1:8" ht="30">
      <c r="A509" s="87" t="s">
        <v>183</v>
      </c>
      <c r="B509" s="15">
        <v>973</v>
      </c>
      <c r="C509" s="16">
        <v>7</v>
      </c>
      <c r="D509" s="16">
        <v>9</v>
      </c>
      <c r="E509" s="18" t="s">
        <v>346</v>
      </c>
      <c r="F509" s="15">
        <v>300</v>
      </c>
      <c r="G509" s="17">
        <f>SUM(G510)</f>
        <v>30000</v>
      </c>
      <c r="H509" s="17">
        <f>SUM(H510)</f>
        <v>0</v>
      </c>
    </row>
    <row r="510" spans="1:8" ht="30">
      <c r="A510" s="23" t="s">
        <v>347</v>
      </c>
      <c r="B510" s="15">
        <v>973</v>
      </c>
      <c r="C510" s="16">
        <v>7</v>
      </c>
      <c r="D510" s="16">
        <v>9</v>
      </c>
      <c r="E510" s="18" t="s">
        <v>346</v>
      </c>
      <c r="F510" s="15">
        <v>350</v>
      </c>
      <c r="G510" s="17">
        <v>30000</v>
      </c>
      <c r="H510" s="17"/>
    </row>
    <row r="511" spans="1:8" ht="30">
      <c r="A511" s="9" t="s">
        <v>26</v>
      </c>
      <c r="B511" s="10">
        <v>973</v>
      </c>
      <c r="C511" s="11">
        <v>7</v>
      </c>
      <c r="D511" s="11">
        <v>9</v>
      </c>
      <c r="E511" s="18" t="s">
        <v>346</v>
      </c>
      <c r="F511" s="10">
        <v>800</v>
      </c>
      <c r="G511" s="13">
        <f>SUM(G512)</f>
        <v>8000</v>
      </c>
      <c r="H511" s="13">
        <f>SUM(H512)</f>
        <v>1150</v>
      </c>
    </row>
    <row r="512" spans="1:8" ht="30">
      <c r="A512" s="9" t="s">
        <v>27</v>
      </c>
      <c r="B512" s="10">
        <v>973</v>
      </c>
      <c r="C512" s="11">
        <v>7</v>
      </c>
      <c r="D512" s="11">
        <v>9</v>
      </c>
      <c r="E512" s="18" t="s">
        <v>346</v>
      </c>
      <c r="F512" s="10">
        <v>850</v>
      </c>
      <c r="G512" s="13">
        <v>8000</v>
      </c>
      <c r="H512" s="13">
        <v>1150</v>
      </c>
    </row>
    <row r="513" spans="1:8" ht="31.5" customHeight="1">
      <c r="A513" s="62" t="s">
        <v>348</v>
      </c>
      <c r="B513" s="6">
        <v>992</v>
      </c>
      <c r="C513" s="7"/>
      <c r="D513" s="7"/>
      <c r="E513" s="7"/>
      <c r="F513" s="7"/>
      <c r="G513" s="8">
        <f>SUM(G514,G523)</f>
        <v>7184491</v>
      </c>
      <c r="H513" s="8">
        <f>SUM(H514,H523)</f>
        <v>1336519.23</v>
      </c>
    </row>
    <row r="514" spans="1:8" ht="15">
      <c r="A514" s="9" t="s">
        <v>9</v>
      </c>
      <c r="B514" s="10">
        <v>992</v>
      </c>
      <c r="C514" s="11">
        <v>1</v>
      </c>
      <c r="D514" s="12"/>
      <c r="E514" s="12"/>
      <c r="F514" s="12"/>
      <c r="G514" s="13">
        <f t="shared" ref="G514:H515" si="41">SUM(G515)</f>
        <v>7179000</v>
      </c>
      <c r="H514" s="13">
        <f t="shared" si="41"/>
        <v>1336519.23</v>
      </c>
    </row>
    <row r="515" spans="1:8" ht="45">
      <c r="A515" s="9" t="s">
        <v>349</v>
      </c>
      <c r="B515" s="15">
        <v>992</v>
      </c>
      <c r="C515" s="16">
        <v>1</v>
      </c>
      <c r="D515" s="16">
        <v>6</v>
      </c>
      <c r="E515" s="7"/>
      <c r="F515" s="7"/>
      <c r="G515" s="17">
        <f t="shared" si="41"/>
        <v>7179000</v>
      </c>
      <c r="H515" s="17">
        <f t="shared" si="41"/>
        <v>1336519.23</v>
      </c>
    </row>
    <row r="516" spans="1:8" ht="30">
      <c r="A516" s="9" t="s">
        <v>19</v>
      </c>
      <c r="B516" s="15">
        <v>992</v>
      </c>
      <c r="C516" s="16">
        <v>1</v>
      </c>
      <c r="D516" s="16">
        <v>6</v>
      </c>
      <c r="E516" s="12" t="s">
        <v>20</v>
      </c>
      <c r="F516" s="7"/>
      <c r="G516" s="17">
        <f>SUM(G517,G520)</f>
        <v>7179000</v>
      </c>
      <c r="H516" s="17">
        <f>SUM(H517,H520)</f>
        <v>1336519.23</v>
      </c>
    </row>
    <row r="517" spans="1:8" ht="30">
      <c r="A517" s="9" t="s">
        <v>13</v>
      </c>
      <c r="B517" s="15">
        <v>992</v>
      </c>
      <c r="C517" s="16">
        <v>1</v>
      </c>
      <c r="D517" s="16">
        <v>6</v>
      </c>
      <c r="E517" s="18" t="s">
        <v>22</v>
      </c>
      <c r="F517" s="7"/>
      <c r="G517" s="17">
        <f t="shared" ref="G517:H526" si="42">SUM(G518)</f>
        <v>6634000</v>
      </c>
      <c r="H517" s="17">
        <f t="shared" si="42"/>
        <v>1197674.3799999999</v>
      </c>
    </row>
    <row r="518" spans="1:8" ht="60" customHeight="1">
      <c r="A518" s="9" t="s">
        <v>15</v>
      </c>
      <c r="B518" s="15">
        <v>992</v>
      </c>
      <c r="C518" s="16">
        <v>1</v>
      </c>
      <c r="D518" s="16">
        <v>6</v>
      </c>
      <c r="E518" s="18" t="s">
        <v>22</v>
      </c>
      <c r="F518" s="15">
        <v>100</v>
      </c>
      <c r="G518" s="17">
        <f t="shared" si="42"/>
        <v>6634000</v>
      </c>
      <c r="H518" s="17">
        <f t="shared" si="42"/>
        <v>1197674.3799999999</v>
      </c>
    </row>
    <row r="519" spans="1:8" ht="30">
      <c r="A519" s="9" t="s">
        <v>13</v>
      </c>
      <c r="B519" s="10">
        <v>992</v>
      </c>
      <c r="C519" s="11">
        <v>1</v>
      </c>
      <c r="D519" s="11">
        <v>6</v>
      </c>
      <c r="E519" s="18" t="s">
        <v>22</v>
      </c>
      <c r="F519" s="10">
        <v>120</v>
      </c>
      <c r="G519" s="13">
        <v>6634000</v>
      </c>
      <c r="H519" s="13">
        <v>1197674.3799999999</v>
      </c>
    </row>
    <row r="520" spans="1:8" ht="30">
      <c r="A520" s="9" t="s">
        <v>16</v>
      </c>
      <c r="B520" s="10">
        <v>992</v>
      </c>
      <c r="C520" s="11">
        <v>1</v>
      </c>
      <c r="D520" s="11">
        <v>6</v>
      </c>
      <c r="E520" s="3" t="s">
        <v>60</v>
      </c>
      <c r="F520" s="7"/>
      <c r="G520" s="17">
        <f t="shared" si="42"/>
        <v>545000</v>
      </c>
      <c r="H520" s="17">
        <f t="shared" si="42"/>
        <v>138844.85</v>
      </c>
    </row>
    <row r="521" spans="1:8" ht="30">
      <c r="A521" s="9" t="s">
        <v>31</v>
      </c>
      <c r="B521" s="15">
        <v>992</v>
      </c>
      <c r="C521" s="16">
        <v>1</v>
      </c>
      <c r="D521" s="16">
        <v>6</v>
      </c>
      <c r="E521" s="3" t="s">
        <v>60</v>
      </c>
      <c r="F521" s="15">
        <v>200</v>
      </c>
      <c r="G521" s="17">
        <f t="shared" si="42"/>
        <v>545000</v>
      </c>
      <c r="H521" s="17">
        <f t="shared" si="42"/>
        <v>138844.85</v>
      </c>
    </row>
    <row r="522" spans="1:8" ht="30">
      <c r="A522" s="9" t="s">
        <v>32</v>
      </c>
      <c r="B522" s="15">
        <v>992</v>
      </c>
      <c r="C522" s="16">
        <v>1</v>
      </c>
      <c r="D522" s="16">
        <v>6</v>
      </c>
      <c r="E522" s="3" t="s">
        <v>60</v>
      </c>
      <c r="F522" s="15">
        <v>240</v>
      </c>
      <c r="G522" s="17">
        <v>545000</v>
      </c>
      <c r="H522" s="17">
        <v>138844.85</v>
      </c>
    </row>
    <row r="523" spans="1:8" ht="15">
      <c r="A523" s="9" t="s">
        <v>350</v>
      </c>
      <c r="B523" s="10">
        <v>992</v>
      </c>
      <c r="C523" s="10">
        <v>13</v>
      </c>
      <c r="D523" s="7"/>
      <c r="E523" s="7"/>
      <c r="F523" s="7"/>
      <c r="G523" s="13">
        <f t="shared" si="42"/>
        <v>5491</v>
      </c>
      <c r="H523" s="13">
        <f t="shared" si="42"/>
        <v>0</v>
      </c>
    </row>
    <row r="524" spans="1:8" ht="30">
      <c r="A524" s="9" t="s">
        <v>351</v>
      </c>
      <c r="B524" s="10">
        <v>992</v>
      </c>
      <c r="C524" s="10">
        <v>13</v>
      </c>
      <c r="D524" s="11">
        <v>1</v>
      </c>
      <c r="E524" s="7"/>
      <c r="F524" s="7"/>
      <c r="G524" s="13">
        <f t="shared" si="42"/>
        <v>5491</v>
      </c>
      <c r="H524" s="13">
        <f t="shared" si="42"/>
        <v>0</v>
      </c>
    </row>
    <row r="525" spans="1:8" ht="30">
      <c r="A525" s="9" t="s">
        <v>45</v>
      </c>
      <c r="B525" s="10">
        <v>992</v>
      </c>
      <c r="C525" s="10">
        <v>13</v>
      </c>
      <c r="D525" s="11">
        <v>1</v>
      </c>
      <c r="E525" s="7" t="s">
        <v>46</v>
      </c>
      <c r="F525" s="12"/>
      <c r="G525" s="13">
        <f t="shared" si="42"/>
        <v>5491</v>
      </c>
      <c r="H525" s="13">
        <f t="shared" si="42"/>
        <v>0</v>
      </c>
    </row>
    <row r="526" spans="1:8" ht="30">
      <c r="A526" s="9" t="s">
        <v>351</v>
      </c>
      <c r="B526" s="10">
        <v>992</v>
      </c>
      <c r="C526" s="10">
        <v>13</v>
      </c>
      <c r="D526" s="11">
        <v>1</v>
      </c>
      <c r="E526" s="12" t="s">
        <v>352</v>
      </c>
      <c r="F526" s="10">
        <v>700</v>
      </c>
      <c r="G526" s="13">
        <f t="shared" si="42"/>
        <v>5491</v>
      </c>
      <c r="H526" s="13">
        <f t="shared" si="42"/>
        <v>0</v>
      </c>
    </row>
    <row r="527" spans="1:8" ht="30">
      <c r="A527" s="9" t="s">
        <v>353</v>
      </c>
      <c r="B527" s="10">
        <v>992</v>
      </c>
      <c r="C527" s="10">
        <v>13</v>
      </c>
      <c r="D527" s="11">
        <v>1</v>
      </c>
      <c r="E527" s="7" t="s">
        <v>352</v>
      </c>
      <c r="F527" s="10">
        <v>730</v>
      </c>
      <c r="G527" s="13">
        <v>5491</v>
      </c>
      <c r="H527" s="13"/>
    </row>
    <row r="528" spans="1:8" ht="15.75">
      <c r="A528" s="62" t="s">
        <v>354</v>
      </c>
      <c r="B528" s="12"/>
      <c r="C528" s="12"/>
      <c r="D528" s="12"/>
      <c r="E528" s="12"/>
      <c r="F528" s="12"/>
      <c r="G528" s="115">
        <f>SUM(G3,G262,G271,G291,G382,G513)</f>
        <v>510204395</v>
      </c>
      <c r="H528" s="115">
        <f>SUM(H3,H262,H271,H291,H382,H513)</f>
        <v>103910060.78</v>
      </c>
    </row>
  </sheetData>
  <mergeCells count="1">
    <mergeCell ref="A1:I1"/>
  </mergeCells>
  <pageMargins left="0.7" right="0.7" top="0.75" bottom="0.75" header="0.3" footer="0.3"/>
  <pageSetup paperSize="9" scale="55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ONLYOFFICE/7.4.0.163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5</cp:revision>
  <cp:lastPrinted>2026-05-05T11:33:24Z</cp:lastPrinted>
  <dcterms:created xsi:type="dcterms:W3CDTF">2022-02-09T23:13:05Z</dcterms:created>
  <dcterms:modified xsi:type="dcterms:W3CDTF">2026-05-12T07:59:31Z</dcterms:modified>
</cp:coreProperties>
</file>